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7-02-17-RAN4-82\TRP-TRS\"/>
    </mc:Choice>
  </mc:AlternateContent>
  <bookViews>
    <workbookView xWindow="0" yWindow="0" windowWidth="23610" windowHeight="9945" activeTab="1"/>
  </bookViews>
  <sheets>
    <sheet name="Cover" sheetId="8" r:id="rId1"/>
    <sheet name="Summary" sheetId="9" r:id="rId2"/>
    <sheet name="Data" sheetId="1" r:id="rId3"/>
    <sheet name="Analysis" sheetId="4" r:id="rId4"/>
    <sheet name="CDF" sheetId="2" r:id="rId5"/>
    <sheet name="Plots" sheetId="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2" l="1" a="1"/>
  <c r="L8" i="2" s="1"/>
  <c r="L9" i="2" a="1"/>
  <c r="L9" i="2"/>
  <c r="L10" i="2" a="1"/>
  <c r="L10" i="2" s="1"/>
  <c r="L11" i="2" a="1"/>
  <c r="L11" i="2" s="1"/>
  <c r="L12" i="2" a="1"/>
  <c r="L12" i="2" s="1"/>
  <c r="L13" i="2" a="1"/>
  <c r="L13" i="2" s="1"/>
  <c r="L14" i="2" a="1"/>
  <c r="L14" i="2" s="1"/>
  <c r="L15" i="2" a="1"/>
  <c r="L15" i="2" s="1"/>
  <c r="L16" i="2" a="1"/>
  <c r="L16" i="2" s="1"/>
  <c r="L17" i="2" a="1"/>
  <c r="L17" i="2"/>
  <c r="L18" i="2" a="1"/>
  <c r="L18" i="2" s="1"/>
  <c r="L19" i="2" a="1"/>
  <c r="L19" i="2" s="1"/>
  <c r="L20" i="2" a="1"/>
  <c r="L20" i="2" s="1"/>
  <c r="L21" i="2" a="1"/>
  <c r="L21" i="2" s="1"/>
  <c r="L22" i="2" a="1"/>
  <c r="L22" i="2" s="1"/>
  <c r="L23" i="2" a="1"/>
  <c r="L23" i="2" s="1"/>
  <c r="L24" i="2" a="1"/>
  <c r="L24" i="2" s="1"/>
  <c r="L25" i="2" a="1"/>
  <c r="L25" i="2" s="1"/>
  <c r="L26" i="2" a="1"/>
  <c r="L26" i="2" s="1"/>
  <c r="L27" i="2" a="1"/>
  <c r="L27" i="2" s="1"/>
  <c r="L28" i="2" a="1"/>
  <c r="L28" i="2" s="1"/>
  <c r="L29" i="2" a="1"/>
  <c r="L29" i="2" s="1"/>
  <c r="L30" i="2" a="1"/>
  <c r="L30" i="2" s="1"/>
  <c r="L31" i="2" a="1"/>
  <c r="L31" i="2" s="1"/>
  <c r="L32" i="2" a="1"/>
  <c r="L32" i="2" s="1"/>
  <c r="L33" i="2" a="1"/>
  <c r="L33" i="2" s="1"/>
  <c r="L34" i="2" a="1"/>
  <c r="L34" i="2" s="1"/>
  <c r="L35" i="2" a="1"/>
  <c r="L35" i="2" s="1"/>
  <c r="L36" i="2" a="1"/>
  <c r="L36" i="2" s="1"/>
  <c r="L37" i="2" a="1"/>
  <c r="L37" i="2" s="1"/>
  <c r="L38" i="2" a="1"/>
  <c r="L38" i="2" s="1"/>
  <c r="L39" i="2" a="1"/>
  <c r="L39" i="2" s="1"/>
  <c r="L40" i="2" a="1"/>
  <c r="L40" i="2" s="1"/>
  <c r="L41" i="2" a="1"/>
  <c r="L41" i="2" s="1"/>
  <c r="L42" i="2" a="1"/>
  <c r="L42" i="2" s="1"/>
  <c r="L43" i="2" a="1"/>
  <c r="L43" i="2" s="1"/>
  <c r="L44" i="2" a="1"/>
  <c r="L44" i="2" s="1"/>
  <c r="L45" i="2" a="1"/>
  <c r="L45" i="2" s="1"/>
  <c r="L46" i="2" a="1"/>
  <c r="L46" i="2" s="1"/>
  <c r="L47" i="2" a="1"/>
  <c r="L47" i="2" s="1"/>
  <c r="L48" i="2" a="1"/>
  <c r="L48" i="2" s="1"/>
  <c r="L49" i="2" a="1"/>
  <c r="L49" i="2" s="1"/>
  <c r="L50" i="2" a="1"/>
  <c r="L50" i="2" s="1"/>
  <c r="L51" i="2" a="1"/>
  <c r="L51" i="2" s="1"/>
  <c r="L52" i="2" a="1"/>
  <c r="L52" i="2" s="1"/>
  <c r="L53" i="2" a="1"/>
  <c r="L53" i="2" s="1"/>
  <c r="L54" i="2" a="1"/>
  <c r="L54" i="2" s="1"/>
  <c r="L55" i="2" a="1"/>
  <c r="L55" i="2" s="1"/>
  <c r="L56" i="2" a="1"/>
  <c r="L56" i="2" s="1"/>
  <c r="L57" i="2" a="1"/>
  <c r="L57" i="2" s="1"/>
  <c r="L58" i="2" a="1"/>
  <c r="L58" i="2" s="1"/>
  <c r="L59" i="2" a="1"/>
  <c r="L59" i="2" s="1"/>
  <c r="L60" i="2" a="1"/>
  <c r="L60" i="2" s="1"/>
  <c r="L61" i="2" a="1"/>
  <c r="L61" i="2" s="1"/>
  <c r="L62" i="2" a="1"/>
  <c r="L62" i="2" s="1"/>
  <c r="L63" i="2" a="1"/>
  <c r="L63" i="2" s="1"/>
  <c r="L64" i="2" a="1"/>
  <c r="L64" i="2" s="1"/>
  <c r="L65" i="2" a="1"/>
  <c r="L65" i="2" s="1"/>
  <c r="L66" i="2" a="1"/>
  <c r="L66" i="2" s="1"/>
  <c r="L67" i="2" a="1"/>
  <c r="L67" i="2" s="1"/>
  <c r="L68" i="2" a="1"/>
  <c r="L68" i="2" s="1"/>
  <c r="L69" i="2" a="1"/>
  <c r="L69" i="2" s="1"/>
  <c r="L7" i="2" a="1"/>
  <c r="L7" i="2" s="1"/>
  <c r="K8" i="2" a="1"/>
  <c r="K8" i="2" s="1"/>
  <c r="K9" i="2" a="1"/>
  <c r="K9" i="2" s="1"/>
  <c r="K10" i="2" a="1"/>
  <c r="K10" i="2" s="1"/>
  <c r="K11" i="2" a="1"/>
  <c r="K11" i="2" s="1"/>
  <c r="K12" i="2" a="1"/>
  <c r="K12" i="2" s="1"/>
  <c r="K13" i="2" a="1"/>
  <c r="K13" i="2" s="1"/>
  <c r="K14" i="2" a="1"/>
  <c r="K14" i="2" s="1"/>
  <c r="K15" i="2" a="1"/>
  <c r="K15" i="2" s="1"/>
  <c r="K16" i="2" a="1"/>
  <c r="K16" i="2" s="1"/>
  <c r="K17" i="2" a="1"/>
  <c r="K17" i="2" s="1"/>
  <c r="K18" i="2" a="1"/>
  <c r="K18" i="2" s="1"/>
  <c r="K19" i="2" a="1"/>
  <c r="K19" i="2" s="1"/>
  <c r="K20" i="2" a="1"/>
  <c r="K20" i="2" s="1"/>
  <c r="K21" i="2" a="1"/>
  <c r="K21" i="2" s="1"/>
  <c r="K22" i="2" a="1"/>
  <c r="K22" i="2" s="1"/>
  <c r="K23" i="2" a="1"/>
  <c r="K23" i="2" s="1"/>
  <c r="K24" i="2" a="1"/>
  <c r="K24" i="2" s="1"/>
  <c r="K25" i="2" a="1"/>
  <c r="K25" i="2" s="1"/>
  <c r="K26" i="2" a="1"/>
  <c r="K26" i="2" s="1"/>
  <c r="K27" i="2" a="1"/>
  <c r="K27" i="2" s="1"/>
  <c r="K28" i="2" a="1"/>
  <c r="K28" i="2" s="1"/>
  <c r="K29" i="2" a="1"/>
  <c r="K29" i="2" s="1"/>
  <c r="K30" i="2" a="1"/>
  <c r="K30" i="2" s="1"/>
  <c r="K31" i="2" a="1"/>
  <c r="K31" i="2" s="1"/>
  <c r="K32" i="2" a="1"/>
  <c r="K32" i="2" s="1"/>
  <c r="K33" i="2" a="1"/>
  <c r="K33" i="2" s="1"/>
  <c r="K34" i="2" a="1"/>
  <c r="K34" i="2" s="1"/>
  <c r="K35" i="2" a="1"/>
  <c r="K35" i="2" s="1"/>
  <c r="K36" i="2" a="1"/>
  <c r="K36" i="2" s="1"/>
  <c r="K37" i="2" a="1"/>
  <c r="K37" i="2" s="1"/>
  <c r="K38" i="2" a="1"/>
  <c r="K38" i="2" s="1"/>
  <c r="K39" i="2" a="1"/>
  <c r="K39" i="2" s="1"/>
  <c r="K40" i="2" a="1"/>
  <c r="K40" i="2" s="1"/>
  <c r="K41" i="2" a="1"/>
  <c r="K41" i="2" s="1"/>
  <c r="K42" i="2" a="1"/>
  <c r="K42" i="2" s="1"/>
  <c r="K43" i="2" a="1"/>
  <c r="K43" i="2" s="1"/>
  <c r="K44" i="2" a="1"/>
  <c r="K44" i="2" s="1"/>
  <c r="K45" i="2" a="1"/>
  <c r="K45" i="2" s="1"/>
  <c r="K46" i="2" a="1"/>
  <c r="K46" i="2" s="1"/>
  <c r="K47" i="2" a="1"/>
  <c r="K47" i="2" s="1"/>
  <c r="K48" i="2" a="1"/>
  <c r="K48" i="2" s="1"/>
  <c r="K49" i="2" a="1"/>
  <c r="K49" i="2" s="1"/>
  <c r="K50" i="2" a="1"/>
  <c r="K50" i="2" s="1"/>
  <c r="K51" i="2" a="1"/>
  <c r="K51" i="2" s="1"/>
  <c r="K52" i="2" a="1"/>
  <c r="K52" i="2" s="1"/>
  <c r="K53" i="2" a="1"/>
  <c r="K53" i="2" s="1"/>
  <c r="K54" i="2" a="1"/>
  <c r="K54" i="2" s="1"/>
  <c r="K55" i="2" a="1"/>
  <c r="K55" i="2" s="1"/>
  <c r="K56" i="2" a="1"/>
  <c r="K56" i="2" s="1"/>
  <c r="K57" i="2" a="1"/>
  <c r="K57" i="2" s="1"/>
  <c r="K58" i="2" a="1"/>
  <c r="K58" i="2" s="1"/>
  <c r="K59" i="2" a="1"/>
  <c r="K59" i="2" s="1"/>
  <c r="K60" i="2" a="1"/>
  <c r="K60" i="2" s="1"/>
  <c r="K61" i="2" a="1"/>
  <c r="K61" i="2" s="1"/>
  <c r="K62" i="2" a="1"/>
  <c r="K62" i="2" s="1"/>
  <c r="K63" i="2" a="1"/>
  <c r="K63" i="2" s="1"/>
  <c r="K64" i="2" a="1"/>
  <c r="K64" i="2" s="1"/>
  <c r="K65" i="2" a="1"/>
  <c r="K65" i="2" s="1"/>
  <c r="K66" i="2" a="1"/>
  <c r="K66" i="2" s="1"/>
  <c r="K67" i="2" a="1"/>
  <c r="K67" i="2" s="1"/>
  <c r="K68" i="2" a="1"/>
  <c r="K68" i="2" s="1"/>
  <c r="K69" i="2" a="1"/>
  <c r="K69" i="2" s="1"/>
  <c r="K7" i="2" a="1"/>
  <c r="K7" i="2" s="1"/>
  <c r="F8" i="2" a="1"/>
  <c r="F8" i="2" s="1"/>
  <c r="F9" i="2" a="1"/>
  <c r="F9" i="2"/>
  <c r="F10" i="2" a="1"/>
  <c r="F10" i="2" s="1"/>
  <c r="F11" i="2" a="1"/>
  <c r="F11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20" i="2" a="1"/>
  <c r="F20" i="2" s="1"/>
  <c r="F21" i="2" a="1"/>
  <c r="F21" i="2" s="1"/>
  <c r="F22" i="2" a="1"/>
  <c r="F22" i="2" s="1"/>
  <c r="F23" i="2" a="1"/>
  <c r="F23" i="2" s="1"/>
  <c r="F24" i="2" a="1"/>
  <c r="F24" i="2" s="1"/>
  <c r="F25" i="2" a="1"/>
  <c r="F25" i="2" s="1"/>
  <c r="F26" i="2" a="1"/>
  <c r="F26" i="2" s="1"/>
  <c r="F27" i="2" a="1"/>
  <c r="F27" i="2" s="1"/>
  <c r="F28" i="2" a="1"/>
  <c r="F28" i="2" s="1"/>
  <c r="F29" i="2" a="1"/>
  <c r="F29" i="2" s="1"/>
  <c r="F30" i="2" a="1"/>
  <c r="F30" i="2" s="1"/>
  <c r="F31" i="2" a="1"/>
  <c r="F31" i="2" s="1"/>
  <c r="F32" i="2" a="1"/>
  <c r="F32" i="2" s="1"/>
  <c r="F33" i="2" a="1"/>
  <c r="F33" i="2" s="1"/>
  <c r="F34" i="2" a="1"/>
  <c r="F34" i="2" s="1"/>
  <c r="F35" i="2" a="1"/>
  <c r="F35" i="2" s="1"/>
  <c r="F36" i="2" a="1"/>
  <c r="F36" i="2" s="1"/>
  <c r="F37" i="2" a="1"/>
  <c r="F37" i="2" s="1"/>
  <c r="F38" i="2" a="1"/>
  <c r="F38" i="2" s="1"/>
  <c r="F39" i="2" a="1"/>
  <c r="F39" i="2" s="1"/>
  <c r="F40" i="2" a="1"/>
  <c r="F40" i="2" s="1"/>
  <c r="F41" i="2" a="1"/>
  <c r="F41" i="2" s="1"/>
  <c r="F42" i="2" a="1"/>
  <c r="F42" i="2" s="1"/>
  <c r="F43" i="2" a="1"/>
  <c r="F43" i="2" s="1"/>
  <c r="F44" i="2" a="1"/>
  <c r="F44" i="2" s="1"/>
  <c r="F45" i="2" a="1"/>
  <c r="F45" i="2" s="1"/>
  <c r="F46" i="2" a="1"/>
  <c r="F46" i="2" s="1"/>
  <c r="F47" i="2" a="1"/>
  <c r="F47" i="2" s="1"/>
  <c r="F48" i="2" a="1"/>
  <c r="F48" i="2" s="1"/>
  <c r="F49" i="2" a="1"/>
  <c r="F49" i="2" s="1"/>
  <c r="F50" i="2" a="1"/>
  <c r="F50" i="2" s="1"/>
  <c r="F51" i="2" a="1"/>
  <c r="F51" i="2" s="1"/>
  <c r="F52" i="2" a="1"/>
  <c r="F52" i="2" s="1"/>
  <c r="F53" i="2" a="1"/>
  <c r="F53" i="2" s="1"/>
  <c r="F54" i="2" a="1"/>
  <c r="F54" i="2" s="1"/>
  <c r="F55" i="2" a="1"/>
  <c r="F55" i="2" s="1"/>
  <c r="F56" i="2" a="1"/>
  <c r="F56" i="2" s="1"/>
  <c r="F57" i="2" a="1"/>
  <c r="F57" i="2" s="1"/>
  <c r="F58" i="2" a="1"/>
  <c r="F58" i="2" s="1"/>
  <c r="F59" i="2" a="1"/>
  <c r="F59" i="2" s="1"/>
  <c r="F60" i="2" a="1"/>
  <c r="F60" i="2" s="1"/>
  <c r="F61" i="2" a="1"/>
  <c r="F61" i="2" s="1"/>
  <c r="F62" i="2" a="1"/>
  <c r="F62" i="2" s="1"/>
  <c r="F63" i="2" a="1"/>
  <c r="F63" i="2" s="1"/>
  <c r="F64" i="2" a="1"/>
  <c r="F64" i="2" s="1"/>
  <c r="F65" i="2" a="1"/>
  <c r="F65" i="2" s="1"/>
  <c r="F66" i="2" a="1"/>
  <c r="F66" i="2" s="1"/>
  <c r="F67" i="2" a="1"/>
  <c r="F67" i="2" s="1"/>
  <c r="F68" i="2" a="1"/>
  <c r="F68" i="2" s="1"/>
  <c r="F69" i="2" a="1"/>
  <c r="F69" i="2" s="1"/>
  <c r="F7" i="2" a="1"/>
  <c r="F7" i="2" s="1"/>
  <c r="E8" i="2" a="1"/>
  <c r="E8" i="2" s="1"/>
  <c r="E9" i="2" a="1"/>
  <c r="E9" i="2"/>
  <c r="E10" i="2" a="1"/>
  <c r="E10" i="2" s="1"/>
  <c r="E11" i="2" a="1"/>
  <c r="E11" i="2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" i="2" a="1"/>
  <c r="E7" i="2" s="1"/>
  <c r="B4" i="2"/>
  <c r="B3" i="2"/>
  <c r="B2" i="2"/>
  <c r="B1" i="2"/>
  <c r="B4" i="4"/>
  <c r="B3" i="4"/>
  <c r="B2" i="4"/>
  <c r="B1" i="4"/>
  <c r="H7" i="9"/>
  <c r="AR8" i="4" s="1"/>
  <c r="G7" i="9"/>
  <c r="AQ8" i="4" s="1"/>
  <c r="F7" i="9"/>
  <c r="E7" i="9"/>
  <c r="AO8" i="4" s="1"/>
  <c r="D7" i="9"/>
  <c r="AN8" i="4" s="1"/>
  <c r="AP8" i="4"/>
  <c r="AI8" i="4"/>
  <c r="AH8" i="4"/>
  <c r="AG8" i="4"/>
  <c r="AF8" i="4"/>
  <c r="AE8" i="4"/>
  <c r="N8" i="4"/>
  <c r="O8" i="4"/>
  <c r="P8" i="4"/>
  <c r="Q8" i="4"/>
  <c r="M8" i="4"/>
  <c r="H8" i="4"/>
  <c r="H7" i="4"/>
  <c r="H12" i="9"/>
  <c r="H6" i="9"/>
  <c r="G8" i="4"/>
  <c r="G7" i="4"/>
  <c r="G12" i="9"/>
  <c r="G6" i="9"/>
  <c r="H11" i="4" l="1"/>
  <c r="H15" i="4"/>
  <c r="G16" i="4"/>
  <c r="H16" i="4"/>
  <c r="G17" i="4"/>
  <c r="H17" i="4"/>
  <c r="G18" i="4"/>
  <c r="G12" i="4"/>
  <c r="H14" i="4"/>
  <c r="Z14" i="4" s="1"/>
  <c r="BJ14" i="4" s="1"/>
  <c r="G15" i="4"/>
  <c r="Y15" i="4" s="1"/>
  <c r="BI15" i="4" s="1"/>
  <c r="H18" i="4"/>
  <c r="G11" i="4"/>
  <c r="G14" i="4"/>
  <c r="Y14" i="4" s="1"/>
  <c r="BI14" i="4" s="1"/>
  <c r="H13" i="4"/>
  <c r="Z13" i="4" s="1"/>
  <c r="BJ13" i="4" s="1"/>
  <c r="G13" i="4"/>
  <c r="Y13" i="4" s="1"/>
  <c r="BI13" i="4" s="1"/>
  <c r="H12" i="4"/>
  <c r="Z12" i="4" s="1"/>
  <c r="BJ12" i="4" s="1"/>
  <c r="Z15" i="4"/>
  <c r="BJ15" i="4" s="1"/>
  <c r="Y16" i="4"/>
  <c r="BI16" i="4" s="1"/>
  <c r="Y12" i="4"/>
  <c r="BI12" i="4" s="1"/>
  <c r="Q7" i="4"/>
  <c r="P7" i="4"/>
  <c r="Z18" i="4"/>
  <c r="BJ18" i="4" s="1"/>
  <c r="Z17" i="4"/>
  <c r="BJ17" i="4" s="1"/>
  <c r="Z16" i="4"/>
  <c r="BJ16" i="4" s="1"/>
  <c r="H10" i="4"/>
  <c r="G10" i="4"/>
  <c r="Y18" i="4"/>
  <c r="BI18" i="4" s="1"/>
  <c r="Y17" i="4"/>
  <c r="BI17" i="4" s="1"/>
  <c r="G20" i="4" l="1"/>
  <c r="G13" i="9" s="1"/>
  <c r="H20" i="4"/>
  <c r="H13" i="9" s="1"/>
  <c r="P11" i="4"/>
  <c r="P12" i="4"/>
  <c r="P13" i="4"/>
  <c r="P18" i="4"/>
  <c r="P16" i="4"/>
  <c r="P17" i="4"/>
  <c r="P15" i="4"/>
  <c r="P14" i="4"/>
  <c r="Q15" i="4"/>
  <c r="Q16" i="4"/>
  <c r="Q14" i="4"/>
  <c r="Q18" i="4"/>
  <c r="Q13" i="4"/>
  <c r="Q12" i="4"/>
  <c r="Q17" i="4"/>
  <c r="Q11" i="4"/>
  <c r="Y7" i="4"/>
  <c r="Y10" i="4" s="1"/>
  <c r="Y11" i="4"/>
  <c r="Z11" i="4"/>
  <c r="Z7" i="4"/>
  <c r="Q10" i="4"/>
  <c r="P10" i="4"/>
  <c r="AH7" i="4" l="1"/>
  <c r="Z20" i="4"/>
  <c r="H15" i="9" s="1"/>
  <c r="Z21" i="4"/>
  <c r="H16" i="9" s="1"/>
  <c r="Q20" i="4"/>
  <c r="H14" i="9" s="1"/>
  <c r="Y20" i="4"/>
  <c r="G15" i="9" s="1"/>
  <c r="Y21" i="4"/>
  <c r="G16" i="9" s="1"/>
  <c r="P20" i="4"/>
  <c r="G14" i="9" s="1"/>
  <c r="AH15" i="4"/>
  <c r="AH14" i="4"/>
  <c r="AZ14" i="4" s="1"/>
  <c r="AH12" i="4"/>
  <c r="AH13" i="4"/>
  <c r="AZ13" i="4" s="1"/>
  <c r="AH18" i="4"/>
  <c r="AH16" i="4"/>
  <c r="AZ16" i="4" s="1"/>
  <c r="AH17" i="4"/>
  <c r="AZ17" i="4" s="1"/>
  <c r="AH11" i="4"/>
  <c r="AZ18" i="4"/>
  <c r="AQ7" i="4"/>
  <c r="BI11" i="4"/>
  <c r="BJ11" i="4"/>
  <c r="AZ12" i="4"/>
  <c r="AZ15" i="4"/>
  <c r="AH10" i="4"/>
  <c r="Z10" i="4"/>
  <c r="AI7" i="4"/>
  <c r="AZ11" i="4" l="1"/>
  <c r="AQ10" i="4"/>
  <c r="AQ13" i="4"/>
  <c r="AQ12" i="4"/>
  <c r="AQ17" i="4"/>
  <c r="AQ15" i="4"/>
  <c r="AQ16" i="4"/>
  <c r="AQ14" i="4"/>
  <c r="AQ18" i="4"/>
  <c r="AQ11" i="4"/>
  <c r="AI14" i="4"/>
  <c r="AI13" i="4"/>
  <c r="AI18" i="4"/>
  <c r="AI12" i="4"/>
  <c r="BA12" i="4" s="1"/>
  <c r="AI17" i="4"/>
  <c r="AI15" i="4"/>
  <c r="BA15" i="4" s="1"/>
  <c r="AI16" i="4"/>
  <c r="BA16" i="4" s="1"/>
  <c r="AI11" i="4"/>
  <c r="BA11" i="4" s="1"/>
  <c r="AR7" i="4"/>
  <c r="AZ7" i="4"/>
  <c r="AI10" i="4"/>
  <c r="BA13" i="4"/>
  <c r="BA14" i="4"/>
  <c r="BA17" i="4"/>
  <c r="BA18" i="4"/>
  <c r="BI20" i="4" l="1"/>
  <c r="G23" i="9" s="1"/>
  <c r="BI21" i="4"/>
  <c r="G24" i="9" s="1"/>
  <c r="AH20" i="4"/>
  <c r="G18" i="9" s="1"/>
  <c r="BJ21" i="4"/>
  <c r="H24" i="9" s="1"/>
  <c r="BA20" i="4"/>
  <c r="BA21" i="4"/>
  <c r="AI20" i="4"/>
  <c r="H18" i="9" s="1"/>
  <c r="AZ20" i="4"/>
  <c r="G20" i="9" s="1"/>
  <c r="AZ21" i="4"/>
  <c r="G21" i="9" s="1"/>
  <c r="AQ20" i="4"/>
  <c r="G19" i="9" s="1"/>
  <c r="BJ20" i="4"/>
  <c r="H23" i="9" s="1"/>
  <c r="AR10" i="4"/>
  <c r="AR16" i="4"/>
  <c r="AR14" i="4"/>
  <c r="AR15" i="4"/>
  <c r="AR13" i="4"/>
  <c r="AR18" i="4"/>
  <c r="AR17" i="4"/>
  <c r="AR12" i="4"/>
  <c r="AR11" i="4"/>
  <c r="BI7" i="4"/>
  <c r="BI10" i="4" s="1"/>
  <c r="AZ10" i="4"/>
  <c r="BA7" i="4"/>
  <c r="H21" i="9"/>
  <c r="H20" i="9"/>
  <c r="AR20" i="4" l="1"/>
  <c r="H19" i="9" s="1"/>
  <c r="BJ7" i="4"/>
  <c r="BJ10" i="4" s="1"/>
  <c r="BA10" i="4"/>
  <c r="F6" i="9" l="1"/>
  <c r="E6" i="9"/>
  <c r="D6" i="9"/>
  <c r="F8" i="4"/>
  <c r="E8" i="4"/>
  <c r="D8" i="4"/>
  <c r="F7" i="4"/>
  <c r="E7" i="4"/>
  <c r="D7" i="4"/>
  <c r="F12" i="9"/>
  <c r="E12" i="9"/>
  <c r="D12" i="9"/>
  <c r="F11" i="4" l="1"/>
  <c r="F15" i="4"/>
  <c r="F12" i="4"/>
  <c r="F13" i="4"/>
  <c r="F17" i="4"/>
  <c r="F18" i="4"/>
  <c r="F14" i="4"/>
  <c r="F16" i="4"/>
  <c r="D11" i="4"/>
  <c r="D16" i="4"/>
  <c r="D13" i="4"/>
  <c r="D12" i="4"/>
  <c r="D18" i="4"/>
  <c r="D15" i="4"/>
  <c r="D17" i="4"/>
  <c r="D14" i="4"/>
  <c r="E17" i="4"/>
  <c r="E16" i="4"/>
  <c r="E12" i="4"/>
  <c r="E18" i="4"/>
  <c r="E14" i="4"/>
  <c r="E11" i="4"/>
  <c r="E15" i="4"/>
  <c r="E13" i="4"/>
  <c r="O7" i="4"/>
  <c r="M7" i="4"/>
  <c r="N7" i="4"/>
  <c r="D20" i="4" l="1"/>
  <c r="E20" i="4"/>
  <c r="F20" i="4"/>
  <c r="O11" i="4"/>
  <c r="O15" i="4"/>
  <c r="O13" i="4"/>
  <c r="O14" i="4"/>
  <c r="O12" i="4"/>
  <c r="O18" i="4"/>
  <c r="O16" i="4"/>
  <c r="O17" i="4"/>
  <c r="N10" i="4"/>
  <c r="N11" i="4"/>
  <c r="N12" i="4"/>
  <c r="N16" i="4"/>
  <c r="N18" i="4"/>
  <c r="N14" i="4"/>
  <c r="N15" i="4"/>
  <c r="W15" i="4" s="1"/>
  <c r="N13" i="4"/>
  <c r="N17" i="4"/>
  <c r="M10" i="4"/>
  <c r="M11" i="4"/>
  <c r="R11" i="4" s="1"/>
  <c r="M18" i="4"/>
  <c r="R18" i="4" s="1"/>
  <c r="M13" i="4"/>
  <c r="R13" i="4" s="1"/>
  <c r="M12" i="4"/>
  <c r="R12" i="4" s="1"/>
  <c r="M17" i="4"/>
  <c r="R17" i="4" s="1"/>
  <c r="M15" i="4"/>
  <c r="R15" i="4" s="1"/>
  <c r="M16" i="4"/>
  <c r="R16" i="4" s="1"/>
  <c r="M14" i="4"/>
  <c r="R14" i="4" s="1"/>
  <c r="O10" i="4"/>
  <c r="V7" i="4"/>
  <c r="W7" i="4"/>
  <c r="X7" i="4"/>
  <c r="W12" i="4"/>
  <c r="X12" i="4"/>
  <c r="W13" i="4"/>
  <c r="BG13" i="4" s="1"/>
  <c r="X13" i="4"/>
  <c r="W14" i="4"/>
  <c r="X14" i="4"/>
  <c r="X15" i="4"/>
  <c r="W16" i="4"/>
  <c r="X16" i="4"/>
  <c r="X17" i="4"/>
  <c r="X18" i="4"/>
  <c r="O20" i="4" l="1"/>
  <c r="F14" i="9" s="1"/>
  <c r="M20" i="4"/>
  <c r="D14" i="9" s="1"/>
  <c r="N20" i="4"/>
  <c r="E14" i="9" s="1"/>
  <c r="W10" i="4"/>
  <c r="AF7" i="4"/>
  <c r="X10" i="4"/>
  <c r="AG7" i="4"/>
  <c r="V10" i="4"/>
  <c r="AE7" i="4"/>
  <c r="I16" i="4"/>
  <c r="I18" i="4"/>
  <c r="V12" i="4"/>
  <c r="I12" i="4"/>
  <c r="W11" i="4"/>
  <c r="E13" i="9"/>
  <c r="V11" i="4"/>
  <c r="D13" i="9"/>
  <c r="I11" i="4"/>
  <c r="V15" i="4"/>
  <c r="I15" i="4"/>
  <c r="V14" i="4"/>
  <c r="I14" i="4"/>
  <c r="I17" i="4"/>
  <c r="V13" i="4"/>
  <c r="I13" i="4"/>
  <c r="X11" i="4"/>
  <c r="F13" i="9"/>
  <c r="V16" i="4"/>
  <c r="W17" i="4"/>
  <c r="BG17" i="4" s="1"/>
  <c r="V18" i="4"/>
  <c r="BF18" i="4" s="1"/>
  <c r="W18" i="4"/>
  <c r="BG18" i="4" s="1"/>
  <c r="V17" i="4"/>
  <c r="BF17" i="4" s="1"/>
  <c r="F10" i="4"/>
  <c r="E10" i="4"/>
  <c r="D10" i="4"/>
  <c r="I20" i="4" l="1"/>
  <c r="I13" i="9" s="1"/>
  <c r="X21" i="4"/>
  <c r="F16" i="9" s="1"/>
  <c r="X20" i="4"/>
  <c r="F15" i="9" s="1"/>
  <c r="W20" i="4"/>
  <c r="E15" i="9" s="1"/>
  <c r="W21" i="4"/>
  <c r="R20" i="4"/>
  <c r="I14" i="9" s="1"/>
  <c r="V20" i="4"/>
  <c r="D15" i="9" s="1"/>
  <c r="V21" i="4"/>
  <c r="D16" i="9" s="1"/>
  <c r="AE13" i="4"/>
  <c r="AE18" i="4"/>
  <c r="AE12" i="4"/>
  <c r="AE17" i="4"/>
  <c r="AE15" i="4"/>
  <c r="AE16" i="4"/>
  <c r="AE14" i="4"/>
  <c r="AE11" i="4"/>
  <c r="AF16" i="4"/>
  <c r="AF14" i="4"/>
  <c r="AF15" i="4"/>
  <c r="AF18" i="4"/>
  <c r="AF13" i="4"/>
  <c r="AF12" i="4"/>
  <c r="AF17" i="4"/>
  <c r="AF11" i="4"/>
  <c r="AG17" i="4"/>
  <c r="AG18" i="4"/>
  <c r="AG12" i="4"/>
  <c r="AG16" i="4"/>
  <c r="AG15" i="4"/>
  <c r="AG13" i="4"/>
  <c r="AG14" i="4"/>
  <c r="AG11" i="4"/>
  <c r="AP7" i="4"/>
  <c r="AG10" i="4"/>
  <c r="AN7" i="4"/>
  <c r="AE10" i="4"/>
  <c r="AO7" i="4"/>
  <c r="AX13" i="4"/>
  <c r="AX17" i="4"/>
  <c r="AX18" i="4"/>
  <c r="AF10" i="4"/>
  <c r="E16" i="9"/>
  <c r="AA16" i="4"/>
  <c r="BF16" i="4"/>
  <c r="AA13" i="4"/>
  <c r="AA12" i="4"/>
  <c r="AA14" i="4"/>
  <c r="AA15" i="4"/>
  <c r="AA17" i="4"/>
  <c r="AA18" i="4"/>
  <c r="AA11" i="4"/>
  <c r="AF20" i="4" l="1"/>
  <c r="E18" i="9" s="1"/>
  <c r="AE20" i="4"/>
  <c r="AG20" i="4"/>
  <c r="F18" i="9" s="1"/>
  <c r="AA20" i="4"/>
  <c r="I15" i="9" s="1"/>
  <c r="AO16" i="4"/>
  <c r="AO15" i="4"/>
  <c r="AO13" i="4"/>
  <c r="AO14" i="4"/>
  <c r="AO12" i="4"/>
  <c r="AO17" i="4"/>
  <c r="AO18" i="4"/>
  <c r="AO11" i="4"/>
  <c r="AP14" i="4"/>
  <c r="AP12" i="4"/>
  <c r="AP13" i="4"/>
  <c r="AP18" i="4"/>
  <c r="AP16" i="4"/>
  <c r="AY16" i="4" s="1"/>
  <c r="BH16" i="4" s="1"/>
  <c r="AP17" i="4"/>
  <c r="AP15" i="4"/>
  <c r="AP11" i="4"/>
  <c r="AY11" i="4" s="1"/>
  <c r="AN13" i="4"/>
  <c r="AW13" i="4" s="1"/>
  <c r="AN18" i="4"/>
  <c r="AN17" i="4"/>
  <c r="AN12" i="4"/>
  <c r="AW12" i="4" s="1"/>
  <c r="AN16" i="4"/>
  <c r="AN14" i="4"/>
  <c r="AW14" i="4" s="1"/>
  <c r="AN15" i="4"/>
  <c r="AW15" i="4" s="1"/>
  <c r="AN11" i="4"/>
  <c r="AW11" i="4" s="1"/>
  <c r="AX14" i="4"/>
  <c r="BG14" i="4" s="1"/>
  <c r="AX12" i="4"/>
  <c r="BG12" i="4" s="1"/>
  <c r="AX11" i="4"/>
  <c r="AJ15" i="4"/>
  <c r="AW18" i="4"/>
  <c r="AJ18" i="4"/>
  <c r="AW7" i="4"/>
  <c r="AN10" i="4"/>
  <c r="AX7" i="4"/>
  <c r="AX15" i="4"/>
  <c r="BG15" i="4" s="1"/>
  <c r="AO10" i="4"/>
  <c r="AJ11" i="4"/>
  <c r="AJ14" i="4"/>
  <c r="AW17" i="4"/>
  <c r="AJ17" i="4"/>
  <c r="AJ13" i="4"/>
  <c r="AJ16" i="4"/>
  <c r="AW16" i="4"/>
  <c r="AX16" i="4"/>
  <c r="BG16" i="4" s="1"/>
  <c r="AJ12" i="4"/>
  <c r="AY7" i="4"/>
  <c r="AY14" i="4"/>
  <c r="BH14" i="4" s="1"/>
  <c r="AY18" i="4"/>
  <c r="BH18" i="4" s="1"/>
  <c r="BK18" i="4" s="1"/>
  <c r="AY15" i="4"/>
  <c r="BH15" i="4" s="1"/>
  <c r="AY12" i="4"/>
  <c r="BH12" i="4" s="1"/>
  <c r="AY13" i="4"/>
  <c r="BH13" i="4" s="1"/>
  <c r="AY17" i="4"/>
  <c r="BH17" i="4" s="1"/>
  <c r="BK17" i="4" s="1"/>
  <c r="AP10" i="4"/>
  <c r="AO20" i="4" l="1"/>
  <c r="E19" i="9" s="1"/>
  <c r="AY21" i="4"/>
  <c r="F21" i="9" s="1"/>
  <c r="AY20" i="4"/>
  <c r="F20" i="9" s="1"/>
  <c r="AW20" i="4"/>
  <c r="AW21" i="4"/>
  <c r="D21" i="9" s="1"/>
  <c r="AX20" i="4"/>
  <c r="E20" i="9" s="1"/>
  <c r="AX21" i="4"/>
  <c r="E21" i="9" s="1"/>
  <c r="AN20" i="4"/>
  <c r="AP20" i="4"/>
  <c r="F19" i="9" s="1"/>
  <c r="AJ20" i="4"/>
  <c r="I18" i="9" s="1"/>
  <c r="BK16" i="4"/>
  <c r="BB15" i="4"/>
  <c r="BF15" i="4"/>
  <c r="BK15" i="4" s="1"/>
  <c r="BH11" i="4"/>
  <c r="BB12" i="4"/>
  <c r="BF12" i="4"/>
  <c r="BK12" i="4" s="1"/>
  <c r="D18" i="9"/>
  <c r="AS11" i="4"/>
  <c r="AS12" i="4"/>
  <c r="BG11" i="4"/>
  <c r="BB17" i="4"/>
  <c r="BB14" i="4"/>
  <c r="BF14" i="4"/>
  <c r="BK14" i="4" s="1"/>
  <c r="AW10" i="4"/>
  <c r="BF7" i="4"/>
  <c r="BF10" i="4" s="1"/>
  <c r="BH7" i="4"/>
  <c r="BH10" i="4" s="1"/>
  <c r="AY10" i="4"/>
  <c r="BB11" i="4"/>
  <c r="BF11" i="4"/>
  <c r="AS18" i="4"/>
  <c r="AS17" i="4"/>
  <c r="BB16" i="4"/>
  <c r="BB13" i="4"/>
  <c r="BF13" i="4"/>
  <c r="BK13" i="4" s="1"/>
  <c r="AX10" i="4"/>
  <c r="BG7" i="4"/>
  <c r="BG10" i="4" s="1"/>
  <c r="AS15" i="4"/>
  <c r="AS14" i="4"/>
  <c r="AS13" i="4"/>
  <c r="AS16" i="4"/>
  <c r="BB18" i="4"/>
  <c r="AS20" i="4" l="1"/>
  <c r="I19" i="9" s="1"/>
  <c r="BF20" i="4"/>
  <c r="BF21" i="4"/>
  <c r="D24" i="9" s="1"/>
  <c r="BG20" i="4"/>
  <c r="E23" i="9" s="1"/>
  <c r="BG21" i="4"/>
  <c r="BH20" i="4"/>
  <c r="F23" i="9" s="1"/>
  <c r="BH21" i="4"/>
  <c r="F24" i="9" s="1"/>
  <c r="BB20" i="4"/>
  <c r="I20" i="9" s="1"/>
  <c r="BK11" i="4"/>
  <c r="D19" i="9"/>
  <c r="E24" i="9"/>
  <c r="D20" i="9"/>
  <c r="BK20" i="4" l="1"/>
  <c r="I23" i="9" s="1"/>
  <c r="D23" i="9"/>
</calcChain>
</file>

<file path=xl/sharedStrings.xml><?xml version="1.0" encoding="utf-8"?>
<sst xmlns="http://schemas.openxmlformats.org/spreadsheetml/2006/main" count="276" uniqueCount="74">
  <si>
    <t>DUT</t>
  </si>
  <si>
    <t>Band</t>
  </si>
  <si>
    <t>TRP avg</t>
  </si>
  <si>
    <t>TRP min</t>
  </si>
  <si>
    <t>TRS avg</t>
  </si>
  <si>
    <t>TIS pri avg</t>
  </si>
  <si>
    <t>TIS sec avg</t>
  </si>
  <si>
    <t>CA support?</t>
  </si>
  <si>
    <t>Test case</t>
  </si>
  <si>
    <t>BHH</t>
  </si>
  <si>
    <t>001</t>
  </si>
  <si>
    <t>TIS pri max</t>
  </si>
  <si>
    <t>TIS sec max</t>
  </si>
  <si>
    <t>002</t>
  </si>
  <si>
    <t>003</t>
  </si>
  <si>
    <t>004</t>
  </si>
  <si>
    <t>005</t>
  </si>
  <si>
    <t>006</t>
  </si>
  <si>
    <t>007</t>
  </si>
  <si>
    <t>008</t>
  </si>
  <si>
    <t>DUT Set</t>
  </si>
  <si>
    <t>Percentile</t>
  </si>
  <si>
    <t>Avg TRP CDF</t>
  </si>
  <si>
    <t>Min TRP CDF</t>
  </si>
  <si>
    <t>Avg TIS pri CDF</t>
  </si>
  <si>
    <t>Max TIS pri CDF</t>
  </si>
  <si>
    <t>Avg TIS sec CDF</t>
  </si>
  <si>
    <t>Max TIS sec CDF</t>
  </si>
  <si>
    <t>Avg TRS CDF</t>
  </si>
  <si>
    <t>Max TRS CDF</t>
  </si>
  <si>
    <t>TRS max</t>
  </si>
  <si>
    <t>All pass</t>
  </si>
  <si>
    <t>Bands</t>
  </si>
  <si>
    <t>No</t>
  </si>
  <si>
    <t>Yes</t>
  </si>
  <si>
    <t>Intel</t>
  </si>
  <si>
    <t>Proposed avg TRP limits</t>
  </si>
  <si>
    <t>Proposed avg TRS limits</t>
  </si>
  <si>
    <t>Passing avg TRS rate</t>
  </si>
  <si>
    <t>Passing avg TRP &amp; TRS rate</t>
  </si>
  <si>
    <t>Proposed min TRP limits</t>
  </si>
  <si>
    <t>Passing min TRP rate</t>
  </si>
  <si>
    <t>Proposed max TRS limits</t>
  </si>
  <si>
    <t>Passing max TRS rate</t>
  </si>
  <si>
    <t>Number of DUTs</t>
  </si>
  <si>
    <t>Tdoc number:</t>
  </si>
  <si>
    <t>Agenda item:</t>
  </si>
  <si>
    <t>Source:</t>
  </si>
  <si>
    <t>Intel Corporation</t>
  </si>
  <si>
    <t>Title:</t>
  </si>
  <si>
    <t>3GPP TSG-RAN WG4 meeting #82</t>
  </si>
  <si>
    <t>Athens, Greece, 13-17 February, 2017</t>
  </si>
  <si>
    <t>TRP/TRS joint band passing rate worksheet</t>
  </si>
  <si>
    <t>Passing avg TRP rate</t>
  </si>
  <si>
    <t>Passing avg &amp; min TRP &amp; TRS</t>
  </si>
  <si>
    <t>Requirement passing rate</t>
  </si>
  <si>
    <t>Passing min TRP &amp; max TRS rate</t>
  </si>
  <si>
    <t>Average TRP requirement passing rate</t>
  </si>
  <si>
    <t>Average TRS requirement passing rate</t>
  </si>
  <si>
    <t>Average TRP &amp; TRS requirement passing rate</t>
  </si>
  <si>
    <t>Min TRP requirement passing rate</t>
  </si>
  <si>
    <t>Max TRS requirement passing rate</t>
  </si>
  <si>
    <t>Min TRP &amp; Max TRS requirement passing rate</t>
  </si>
  <si>
    <t>Pass mn TRP &amp; mx TRS rate</t>
  </si>
  <si>
    <t>ALL requirement passing rate</t>
  </si>
  <si>
    <t>Num DUTs</t>
  </si>
  <si>
    <t>CA support</t>
  </si>
  <si>
    <t>CA flag 1</t>
  </si>
  <si>
    <t>CA flag 2</t>
  </si>
  <si>
    <t>CA flag 3</t>
  </si>
  <si>
    <t>ALL</t>
  </si>
  <si>
    <t>Bands and requirement to evaluate [ref R4-1610787]</t>
  </si>
  <si>
    <t>R4-1700563</t>
  </si>
  <si>
    <t>7.14.2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</si>
</sst>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0" fillId="0" borderId="1" xfId="0" applyFont="1" applyBorder="1" applyAlignment="1">
      <alignment horizontal="center" vertical="center"/>
    </xf>
    <xf numFmtId="164" fontId="2" fillId="6" borderId="1" xfId="0" applyNumberFormat="1" applyFont="1" applyFill="1" applyBorder="1"/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4" fontId="2" fillId="3" borderId="1" xfId="0" applyNumberFormat="1" applyFont="1" applyFill="1" applyBorder="1" applyAlignment="1">
      <alignment horizontal="center"/>
    </xf>
    <xf numFmtId="165" fontId="0" fillId="2" borderId="0" xfId="0" applyNumberFormat="1" applyFill="1" applyBorder="1"/>
    <xf numFmtId="0" fontId="2" fillId="7" borderId="0" xfId="0" applyFont="1" applyFill="1" applyBorder="1"/>
    <xf numFmtId="0" fontId="0" fillId="7" borderId="0" xfId="0" applyFill="1" applyBorder="1"/>
    <xf numFmtId="2" fontId="4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7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99FF"/>
      <color rgb="FFFFFFFF"/>
      <color rgb="FF0000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TRP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CDF!$E$7:$E$27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1.0032543602932229</c:v>
                </c:pt>
                <c:pt idx="7">
                  <c:v>4.514644621319496</c:v>
                </c:pt>
                <c:pt idx="8">
                  <c:v>8.0260348823457797</c:v>
                </c:pt>
                <c:pt idx="9">
                  <c:v>10.364100046533816</c:v>
                </c:pt>
                <c:pt idx="10">
                  <c:v>11.137731748270868</c:v>
                </c:pt>
                <c:pt idx="11">
                  <c:v>11.911363450007922</c:v>
                </c:pt>
                <c:pt idx="12">
                  <c:v>12.337594420374856</c:v>
                </c:pt>
                <c:pt idx="13">
                  <c:v>12.503274842214202</c:v>
                </c:pt>
                <c:pt idx="14">
                  <c:v>12.668955264053546</c:v>
                </c:pt>
                <c:pt idx="15">
                  <c:v>12.896060028418477</c:v>
                </c:pt>
                <c:pt idx="16">
                  <c:v>13.14773452979364</c:v>
                </c:pt>
                <c:pt idx="17">
                  <c:v>13.399409031168803</c:v>
                </c:pt>
                <c:pt idx="18">
                  <c:v>13.64721397723517</c:v>
                </c:pt>
                <c:pt idx="19">
                  <c:v>13.894373997416736</c:v>
                </c:pt>
                <c:pt idx="20">
                  <c:v>14.141534017598303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615608"/>
        <c:axId val="334612472"/>
      </c:scatterChart>
      <c:valAx>
        <c:axId val="334615608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612472"/>
        <c:crosses val="autoZero"/>
        <c:crossBetween val="midCat"/>
      </c:valAx>
      <c:valAx>
        <c:axId val="33461247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615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3</a:t>
            </a:r>
            <a:r>
              <a:rPr lang="en-US" baseline="0"/>
              <a:t> </a:t>
            </a:r>
            <a:r>
              <a:rPr lang="en-US"/>
              <a:t>TRP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CDF!$E$28:$E$48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0.63476374902807131</c:v>
                </c:pt>
                <c:pt idx="7">
                  <c:v>2.8564368706263168</c:v>
                </c:pt>
                <c:pt idx="8">
                  <c:v>5.0781099922245678</c:v>
                </c:pt>
                <c:pt idx="9">
                  <c:v>6.4685199207641206</c:v>
                </c:pt>
                <c:pt idx="10">
                  <c:v>6.7505789252254162</c:v>
                </c:pt>
                <c:pt idx="11">
                  <c:v>7.0326379296867128</c:v>
                </c:pt>
                <c:pt idx="12">
                  <c:v>7.2742857827818312</c:v>
                </c:pt>
                <c:pt idx="13">
                  <c:v>7.4856252723523156</c:v>
                </c:pt>
                <c:pt idx="14">
                  <c:v>7.6969647619227999</c:v>
                </c:pt>
                <c:pt idx="15">
                  <c:v>8.1631990496661757</c:v>
                </c:pt>
                <c:pt idx="16">
                  <c:v>8.7313912566787106</c:v>
                </c:pt>
                <c:pt idx="17">
                  <c:v>9.299583463691242</c:v>
                </c:pt>
                <c:pt idx="18">
                  <c:v>9.6479775060409807</c:v>
                </c:pt>
                <c:pt idx="19">
                  <c:v>9.9597385209469191</c:v>
                </c:pt>
                <c:pt idx="20">
                  <c:v>10.271499535852859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03912"/>
        <c:axId val="283507440"/>
      </c:scatterChart>
      <c:valAx>
        <c:axId val="283503912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507440"/>
        <c:crosses val="autoZero"/>
        <c:crossBetween val="midCat"/>
      </c:valAx>
      <c:valAx>
        <c:axId val="28350744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503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TRS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CDF!$K$7:$K$27</c:f>
              <c:numCache>
                <c:formatCode>0.0</c:formatCode>
                <c:ptCount val="21"/>
                <c:pt idx="0">
                  <c:v>-93.369474882628211</c:v>
                </c:pt>
                <c:pt idx="1">
                  <c:v>-92.660266185131249</c:v>
                </c:pt>
                <c:pt idx="2">
                  <c:v>-91.951057487634287</c:v>
                </c:pt>
                <c:pt idx="3">
                  <c:v>-91.24184879013734</c:v>
                </c:pt>
                <c:pt idx="4">
                  <c:v>-90.532640092640378</c:v>
                </c:pt>
                <c:pt idx="5">
                  <c:v>-89.823431395143416</c:v>
                </c:pt>
                <c:pt idx="6">
                  <c:v>-89.74510033383433</c:v>
                </c:pt>
                <c:pt idx="7">
                  <c:v>-89.666769272525229</c:v>
                </c:pt>
                <c:pt idx="8">
                  <c:v>-89.588438211216143</c:v>
                </c:pt>
                <c:pt idx="9">
                  <c:v>-89.510107149907043</c:v>
                </c:pt>
                <c:pt idx="10">
                  <c:v>-89.431776088597957</c:v>
                </c:pt>
                <c:pt idx="11">
                  <c:v>-89.359575467749224</c:v>
                </c:pt>
                <c:pt idx="12">
                  <c:v>-89.287374846900491</c:v>
                </c:pt>
                <c:pt idx="13">
                  <c:v>-89.215174226051772</c:v>
                </c:pt>
                <c:pt idx="14">
                  <c:v>-89.142973605203039</c:v>
                </c:pt>
                <c:pt idx="15">
                  <c:v>-89.070772984354306</c:v>
                </c:pt>
                <c:pt idx="16">
                  <c:v>-88.857631561077042</c:v>
                </c:pt>
                <c:pt idx="17">
                  <c:v>-88.644490137799778</c:v>
                </c:pt>
                <c:pt idx="18">
                  <c:v>-88.4313487145225</c:v>
                </c:pt>
                <c:pt idx="19">
                  <c:v>-88.218207291245236</c:v>
                </c:pt>
                <c:pt idx="20">
                  <c:v>-88.005065867967971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09400"/>
        <c:axId val="2835019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CDF!$G$7:$G$27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CDF!$I$7:$I$27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283509400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501952"/>
        <c:crosses val="autoZero"/>
        <c:crossBetween val="midCat"/>
      </c:valAx>
      <c:valAx>
        <c:axId val="28350195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509400"/>
        <c:crossesAt val="-94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Band 3</a:t>
            </a:r>
            <a:r>
              <a:rPr lang="en-US" baseline="0"/>
              <a:t> </a:t>
            </a:r>
            <a:r>
              <a:rPr lang="en-US"/>
              <a:t>TRS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CDF!$K$28:$K$48</c:f>
              <c:numCache>
                <c:formatCode>0.0</c:formatCode>
                <c:ptCount val="21"/>
                <c:pt idx="0">
                  <c:v>-89.431776088597957</c:v>
                </c:pt>
                <c:pt idx="1">
                  <c:v>-89.297332835255872</c:v>
                </c:pt>
                <c:pt idx="2">
                  <c:v>-89.162889581913774</c:v>
                </c:pt>
                <c:pt idx="3">
                  <c:v>-89.02844632857169</c:v>
                </c:pt>
                <c:pt idx="4">
                  <c:v>-88.894003075229591</c:v>
                </c:pt>
                <c:pt idx="5">
                  <c:v>-88.759559821887507</c:v>
                </c:pt>
                <c:pt idx="6">
                  <c:v>-88.669299257784189</c:v>
                </c:pt>
                <c:pt idx="7">
                  <c:v>-88.579038693680886</c:v>
                </c:pt>
                <c:pt idx="8">
                  <c:v>-88.488778129577568</c:v>
                </c:pt>
                <c:pt idx="9">
                  <c:v>-88.398517565474265</c:v>
                </c:pt>
                <c:pt idx="10">
                  <c:v>-88.308257001370947</c:v>
                </c:pt>
                <c:pt idx="11">
                  <c:v>-88.153811257883632</c:v>
                </c:pt>
                <c:pt idx="12">
                  <c:v>-87.999365514396331</c:v>
                </c:pt>
                <c:pt idx="13">
                  <c:v>-87.844919770909016</c:v>
                </c:pt>
                <c:pt idx="14">
                  <c:v>-87.690474027421715</c:v>
                </c:pt>
                <c:pt idx="15">
                  <c:v>-87.536028283934399</c:v>
                </c:pt>
                <c:pt idx="16">
                  <c:v>-87.416229437455897</c:v>
                </c:pt>
                <c:pt idx="17">
                  <c:v>-87.296430590977394</c:v>
                </c:pt>
                <c:pt idx="18">
                  <c:v>-87.176631744498877</c:v>
                </c:pt>
                <c:pt idx="19">
                  <c:v>-87.056832898020375</c:v>
                </c:pt>
                <c:pt idx="20">
                  <c:v>-86.937034051541872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207160"/>
        <c:axId val="33220245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CDF!$G$28:$G$48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CDF!$I$28:$I$48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332207160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202456"/>
        <c:crosses val="autoZero"/>
        <c:crossBetween val="midCat"/>
      </c:valAx>
      <c:valAx>
        <c:axId val="33220245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207160"/>
        <c:crossesAt val="-94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TRP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CDF!$F$7:$F$27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0.73125900000000066</c:v>
                </c:pt>
                <c:pt idx="7">
                  <c:v>3.290665499999998</c:v>
                </c:pt>
                <c:pt idx="8">
                  <c:v>5.8500720000000017</c:v>
                </c:pt>
                <c:pt idx="9">
                  <c:v>7.4508435000000004</c:v>
                </c:pt>
                <c:pt idx="10">
                  <c:v>7.7734350000000001</c:v>
                </c:pt>
                <c:pt idx="11">
                  <c:v>8.0960265000000007</c:v>
                </c:pt>
                <c:pt idx="12">
                  <c:v>8.8781639999999999</c:v>
                </c:pt>
                <c:pt idx="13">
                  <c:v>10.004961</c:v>
                </c:pt>
                <c:pt idx="14">
                  <c:v>11.131757999999998</c:v>
                </c:pt>
                <c:pt idx="15">
                  <c:v>11.516999999999999</c:v>
                </c:pt>
                <c:pt idx="16">
                  <c:v>11.60562</c:v>
                </c:pt>
                <c:pt idx="17">
                  <c:v>11.694239999999999</c:v>
                </c:pt>
                <c:pt idx="18">
                  <c:v>11.987459999999999</c:v>
                </c:pt>
                <c:pt idx="19">
                  <c:v>12.314779999999999</c:v>
                </c:pt>
                <c:pt idx="20">
                  <c:v>12.642099999999999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096040"/>
        <c:axId val="283101920"/>
      </c:scatterChart>
      <c:valAx>
        <c:axId val="283096040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101920"/>
        <c:crosses val="autoZero"/>
        <c:crossBetween val="midCat"/>
      </c:valAx>
      <c:valAx>
        <c:axId val="28310192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6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Band 3</a:t>
            </a:r>
            <a:r>
              <a:rPr lang="en-US" baseline="0"/>
              <a:t> </a:t>
            </a:r>
            <a:r>
              <a:rPr lang="en-US"/>
              <a:t>TRP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CDF!$F$28:$F$48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0.51912600000000042</c:v>
                </c:pt>
                <c:pt idx="7">
                  <c:v>2.3360669999999986</c:v>
                </c:pt>
                <c:pt idx="8">
                  <c:v>4.1530080000000016</c:v>
                </c:pt>
                <c:pt idx="9">
                  <c:v>5.2824555000000002</c:v>
                </c:pt>
                <c:pt idx="10">
                  <c:v>5.4952449999999997</c:v>
                </c:pt>
                <c:pt idx="11">
                  <c:v>5.7080345000000001</c:v>
                </c:pt>
                <c:pt idx="12">
                  <c:v>5.8745099999999999</c:v>
                </c:pt>
                <c:pt idx="13">
                  <c:v>6.0062499999999996</c:v>
                </c:pt>
                <c:pt idx="14">
                  <c:v>6.1379899999999994</c:v>
                </c:pt>
                <c:pt idx="15">
                  <c:v>6.3373974999999998</c:v>
                </c:pt>
                <c:pt idx="16">
                  <c:v>6.5638720000000008</c:v>
                </c:pt>
                <c:pt idx="17">
                  <c:v>6.7903465000000001</c:v>
                </c:pt>
                <c:pt idx="18">
                  <c:v>7.6350459999999991</c:v>
                </c:pt>
                <c:pt idx="19">
                  <c:v>8.5827829999999974</c:v>
                </c:pt>
                <c:pt idx="20">
                  <c:v>9.5305199999999992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098784"/>
        <c:axId val="283095256"/>
      </c:scatterChart>
      <c:valAx>
        <c:axId val="283098784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5256"/>
        <c:crosses val="autoZero"/>
        <c:crossBetween val="midCat"/>
      </c:valAx>
      <c:valAx>
        <c:axId val="28309525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8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TRS (max)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CDF!$L$7:$L$27</c:f>
              <c:numCache>
                <c:formatCode>0.0</c:formatCode>
                <c:ptCount val="21"/>
                <c:pt idx="0">
                  <c:v>-92.245400000000004</c:v>
                </c:pt>
                <c:pt idx="1">
                  <c:v>-91.563820000000007</c:v>
                </c:pt>
                <c:pt idx="2">
                  <c:v>-90.88224000000001</c:v>
                </c:pt>
                <c:pt idx="3">
                  <c:v>-90.200659999999999</c:v>
                </c:pt>
                <c:pt idx="4">
                  <c:v>-89.519080000000002</c:v>
                </c:pt>
                <c:pt idx="5">
                  <c:v>-88.837500000000006</c:v>
                </c:pt>
                <c:pt idx="6">
                  <c:v>-88.792360000000002</c:v>
                </c:pt>
                <c:pt idx="7">
                  <c:v>-88.747219999999999</c:v>
                </c:pt>
                <c:pt idx="8">
                  <c:v>-88.702080000000009</c:v>
                </c:pt>
                <c:pt idx="9">
                  <c:v>-88.656940000000006</c:v>
                </c:pt>
                <c:pt idx="10">
                  <c:v>-88.611800000000002</c:v>
                </c:pt>
                <c:pt idx="11">
                  <c:v>-88.408420000000007</c:v>
                </c:pt>
                <c:pt idx="12">
                  <c:v>-88.205039999999997</c:v>
                </c:pt>
                <c:pt idx="13">
                  <c:v>-88.001660000000001</c:v>
                </c:pt>
                <c:pt idx="14">
                  <c:v>-87.798279999999991</c:v>
                </c:pt>
                <c:pt idx="15">
                  <c:v>-87.594899999999996</c:v>
                </c:pt>
                <c:pt idx="16">
                  <c:v>-87.354599999999991</c:v>
                </c:pt>
                <c:pt idx="17">
                  <c:v>-87.1143</c:v>
                </c:pt>
                <c:pt idx="18">
                  <c:v>-86.873999999999995</c:v>
                </c:pt>
                <c:pt idx="19">
                  <c:v>-86.633700000000005</c:v>
                </c:pt>
                <c:pt idx="20">
                  <c:v>-86.3934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097608"/>
        <c:axId val="2830980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CDF!$H$7:$H$27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CDF!$J$7:$J$27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283097608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8000"/>
        <c:crosses val="autoZero"/>
        <c:crossBetween val="midCat"/>
      </c:valAx>
      <c:valAx>
        <c:axId val="2830980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7608"/>
        <c:crossesAt val="-93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3</a:t>
            </a:r>
            <a:r>
              <a:rPr lang="en-US" baseline="0"/>
              <a:t> </a:t>
            </a:r>
            <a:r>
              <a:rPr lang="en-US"/>
              <a:t>TRS (max)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CDF!$L$28:$L$48</c:f>
              <c:numCache>
                <c:formatCode>0.0</c:formatCode>
                <c:ptCount val="21"/>
                <c:pt idx="0">
                  <c:v>-92.245400000000004</c:v>
                </c:pt>
                <c:pt idx="1">
                  <c:v>-91.518680000000003</c:v>
                </c:pt>
                <c:pt idx="2">
                  <c:v>-90.791960000000003</c:v>
                </c:pt>
                <c:pt idx="3">
                  <c:v>-90.065240000000003</c:v>
                </c:pt>
                <c:pt idx="4">
                  <c:v>-89.338520000000003</c:v>
                </c:pt>
                <c:pt idx="5">
                  <c:v>-88.611800000000002</c:v>
                </c:pt>
                <c:pt idx="6">
                  <c:v>-88.423159999999996</c:v>
                </c:pt>
                <c:pt idx="7">
                  <c:v>-88.234520000000003</c:v>
                </c:pt>
                <c:pt idx="8">
                  <c:v>-88.045879999999997</c:v>
                </c:pt>
                <c:pt idx="9">
                  <c:v>-87.857240000000004</c:v>
                </c:pt>
                <c:pt idx="10">
                  <c:v>-87.668599999999998</c:v>
                </c:pt>
                <c:pt idx="11">
                  <c:v>-87.213139999999996</c:v>
                </c:pt>
                <c:pt idx="12">
                  <c:v>-86.757679999999993</c:v>
                </c:pt>
                <c:pt idx="13">
                  <c:v>-86.302220000000005</c:v>
                </c:pt>
                <c:pt idx="14">
                  <c:v>-85.846760000000003</c:v>
                </c:pt>
                <c:pt idx="15">
                  <c:v>-85.391300000000001</c:v>
                </c:pt>
                <c:pt idx="16">
                  <c:v>-85.341480000000004</c:v>
                </c:pt>
                <c:pt idx="17">
                  <c:v>-85.291660000000007</c:v>
                </c:pt>
                <c:pt idx="18">
                  <c:v>-85.241839999999996</c:v>
                </c:pt>
                <c:pt idx="19">
                  <c:v>-85.192019999999999</c:v>
                </c:pt>
                <c:pt idx="20">
                  <c:v>-85.142200000000003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099568"/>
        <c:axId val="2830999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CDF!$H$28:$H$48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CDF!$J$28:$J$48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283099568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9960"/>
        <c:crosses val="autoZero"/>
        <c:crossBetween val="midCat"/>
      </c:valAx>
      <c:valAx>
        <c:axId val="2830999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9568"/>
        <c:crossesAt val="-93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TRP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CDF!$E$49:$E$69</c:f>
              <c:numCache>
                <c:formatCode>0.0</c:formatCode>
                <c:ptCount val="21"/>
                <c:pt idx="0">
                  <c:v>6.3476374902807073</c:v>
                </c:pt>
                <c:pt idx="1">
                  <c:v>6.6296964947420038</c:v>
                </c:pt>
                <c:pt idx="2">
                  <c:v>6.9117554992033003</c:v>
                </c:pt>
                <c:pt idx="3">
                  <c:v>7.1837117158230512</c:v>
                </c:pt>
                <c:pt idx="4">
                  <c:v>7.3950512053935364</c:v>
                </c:pt>
                <c:pt idx="5">
                  <c:v>7.6063906949640208</c:v>
                </c:pt>
                <c:pt idx="6">
                  <c:v>7.8472134577292136</c:v>
                </c:pt>
                <c:pt idx="7">
                  <c:v>8.1617444034811744</c:v>
                </c:pt>
                <c:pt idx="8">
                  <c:v>8.476275349233136</c:v>
                </c:pt>
                <c:pt idx="9">
                  <c:v>8.7647192873459296</c:v>
                </c:pt>
                <c:pt idx="10">
                  <c:v>9.0183805486065012</c:v>
                </c:pt>
                <c:pt idx="11">
                  <c:v>9.2720418098670727</c:v>
                </c:pt>
                <c:pt idx="12">
                  <c:v>9.3921699551312727</c:v>
                </c:pt>
                <c:pt idx="13">
                  <c:v>9.4121482633981959</c:v>
                </c:pt>
                <c:pt idx="14">
                  <c:v>9.4321265716651173</c:v>
                </c:pt>
                <c:pt idx="15">
                  <c:v>9.6462508787692496</c:v>
                </c:pt>
                <c:pt idx="16">
                  <c:v>9.9380335854082684</c:v>
                </c:pt>
                <c:pt idx="17">
                  <c:v>10.229816292047285</c:v>
                </c:pt>
                <c:pt idx="18">
                  <c:v>10.4024820967499</c:v>
                </c:pt>
                <c:pt idx="19">
                  <c:v>10.555295084463115</c:v>
                </c:pt>
                <c:pt idx="20">
                  <c:v>10.70810807217633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102704"/>
        <c:axId val="283102312"/>
      </c:scatterChart>
      <c:valAx>
        <c:axId val="283102704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102312"/>
        <c:crosses val="autoZero"/>
        <c:crossBetween val="midCat"/>
      </c:valAx>
      <c:valAx>
        <c:axId val="28310231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102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TRS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CDF!$K$49:$K$69</c:f>
              <c:numCache>
                <c:formatCode>0.0</c:formatCode>
                <c:ptCount val="21"/>
                <c:pt idx="0">
                  <c:v>-85.452579956086382</c:v>
                </c:pt>
                <c:pt idx="1">
                  <c:v>-85.354615097340059</c:v>
                </c:pt>
                <c:pt idx="2">
                  <c:v>-85.25665023859375</c:v>
                </c:pt>
                <c:pt idx="3">
                  <c:v>-85.145694262019447</c:v>
                </c:pt>
                <c:pt idx="4">
                  <c:v>-84.956791578477194</c:v>
                </c:pt>
                <c:pt idx="5">
                  <c:v>-84.767888894934956</c:v>
                </c:pt>
                <c:pt idx="6">
                  <c:v>-84.61793882002965</c:v>
                </c:pt>
                <c:pt idx="7">
                  <c:v>-84.565370266716712</c:v>
                </c:pt>
                <c:pt idx="8">
                  <c:v>-84.512801713403775</c:v>
                </c:pt>
                <c:pt idx="9">
                  <c:v>-84.179472258881617</c:v>
                </c:pt>
                <c:pt idx="10">
                  <c:v>-83.471794936080514</c:v>
                </c:pt>
                <c:pt idx="11">
                  <c:v>-82.76411761327941</c:v>
                </c:pt>
                <c:pt idx="12">
                  <c:v>-82.39550854731047</c:v>
                </c:pt>
                <c:pt idx="13">
                  <c:v>-82.281200673965657</c:v>
                </c:pt>
                <c:pt idx="14">
                  <c:v>-82.166892800620843</c:v>
                </c:pt>
                <c:pt idx="15">
                  <c:v>-82.007332236613536</c:v>
                </c:pt>
                <c:pt idx="16">
                  <c:v>-81.829670596341231</c:v>
                </c:pt>
                <c:pt idx="17">
                  <c:v>-81.652008956068926</c:v>
                </c:pt>
                <c:pt idx="18">
                  <c:v>-81.56458935734797</c:v>
                </c:pt>
                <c:pt idx="19">
                  <c:v>-81.492210098885565</c:v>
                </c:pt>
                <c:pt idx="20">
                  <c:v>-81.41983084042316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096432"/>
        <c:axId val="28309721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CDF!$G$7:$G$27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CDF!$I$7:$I$27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283096432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7216"/>
        <c:crosses val="autoZero"/>
        <c:crossBetween val="midCat"/>
      </c:valAx>
      <c:valAx>
        <c:axId val="28309721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96432"/>
        <c:crossesAt val="-94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TRP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CDF!$F$49:$F$69</c:f>
              <c:numCache>
                <c:formatCode>0.0</c:formatCode>
                <c:ptCount val="21"/>
                <c:pt idx="0">
                  <c:v>5.1912599999999998</c:v>
                </c:pt>
                <c:pt idx="1">
                  <c:v>5.4040495000000002</c:v>
                </c:pt>
                <c:pt idx="2">
                  <c:v>5.6168389999999997</c:v>
                </c:pt>
                <c:pt idx="3">
                  <c:v>5.8180499999999995</c:v>
                </c:pt>
                <c:pt idx="4">
                  <c:v>5.9497900000000001</c:v>
                </c:pt>
                <c:pt idx="5">
                  <c:v>6.0815299999999999</c:v>
                </c:pt>
                <c:pt idx="6">
                  <c:v>6.2403370000000002</c:v>
                </c:pt>
                <c:pt idx="7">
                  <c:v>6.4668114999999995</c:v>
                </c:pt>
                <c:pt idx="8">
                  <c:v>6.6932860000000005</c:v>
                </c:pt>
                <c:pt idx="9">
                  <c:v>6.9836650000000002</c:v>
                </c:pt>
                <c:pt idx="10">
                  <c:v>7.3592500000000003</c:v>
                </c:pt>
                <c:pt idx="11">
                  <c:v>7.7348350000000012</c:v>
                </c:pt>
                <c:pt idx="12">
                  <c:v>7.9110680000000002</c:v>
                </c:pt>
                <c:pt idx="13">
                  <c:v>7.9377870000000001</c:v>
                </c:pt>
                <c:pt idx="14">
                  <c:v>7.9645059999999992</c:v>
                </c:pt>
                <c:pt idx="15">
                  <c:v>8.2852499999999996</c:v>
                </c:pt>
                <c:pt idx="16">
                  <c:v>8.7236039999999999</c:v>
                </c:pt>
                <c:pt idx="17">
                  <c:v>9.1619580000000003</c:v>
                </c:pt>
                <c:pt idx="18">
                  <c:v>9.3163619999999998</c:v>
                </c:pt>
                <c:pt idx="19">
                  <c:v>9.4234409999999986</c:v>
                </c:pt>
                <c:pt idx="20">
                  <c:v>9.5305199999999992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101528"/>
        <c:axId val="332206376"/>
      </c:scatterChart>
      <c:valAx>
        <c:axId val="283101528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206376"/>
        <c:crosses val="autoZero"/>
        <c:crossBetween val="midCat"/>
      </c:valAx>
      <c:valAx>
        <c:axId val="33220637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101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TRS (max)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CDF!$L$49:$L$69</c:f>
              <c:numCache>
                <c:formatCode>0.0</c:formatCode>
                <c:ptCount val="21"/>
                <c:pt idx="0">
                  <c:v>-84.5</c:v>
                </c:pt>
                <c:pt idx="1">
                  <c:v>-84.413969999999992</c:v>
                </c:pt>
                <c:pt idx="2">
                  <c:v>-84.327939999999998</c:v>
                </c:pt>
                <c:pt idx="3">
                  <c:v>-84.251490000000004</c:v>
                </c:pt>
                <c:pt idx="4">
                  <c:v>-84.232519999999994</c:v>
                </c:pt>
                <c:pt idx="5">
                  <c:v>-84.213549999999998</c:v>
                </c:pt>
                <c:pt idx="6">
                  <c:v>-84.153840000000002</c:v>
                </c:pt>
                <c:pt idx="7">
                  <c:v>-83.992280000000008</c:v>
                </c:pt>
                <c:pt idx="8">
                  <c:v>-83.830719999999999</c:v>
                </c:pt>
                <c:pt idx="9">
                  <c:v>-83.460345000000004</c:v>
                </c:pt>
                <c:pt idx="10">
                  <c:v>-82.811549999999997</c:v>
                </c:pt>
                <c:pt idx="11">
                  <c:v>-82.16275499999999</c:v>
                </c:pt>
                <c:pt idx="12">
                  <c:v>-81.748040000000003</c:v>
                </c:pt>
                <c:pt idx="13">
                  <c:v>-81.508885000000006</c:v>
                </c:pt>
                <c:pt idx="14">
                  <c:v>-81.26973000000001</c:v>
                </c:pt>
                <c:pt idx="15">
                  <c:v>-81.104250000000008</c:v>
                </c:pt>
                <c:pt idx="16">
                  <c:v>-80.968239999999994</c:v>
                </c:pt>
                <c:pt idx="17">
                  <c:v>-80.832229999999996</c:v>
                </c:pt>
                <c:pt idx="18">
                  <c:v>-80.345219999999998</c:v>
                </c:pt>
                <c:pt idx="19">
                  <c:v>-79.799710000000005</c:v>
                </c:pt>
                <c:pt idx="20">
                  <c:v>-79.254199999999997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97048"/>
        <c:axId val="12789077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CDF!$H$7:$H$27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CDF!$J$7:$J$27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127897048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890776"/>
        <c:crosses val="autoZero"/>
        <c:crossBetween val="midCat"/>
      </c:valAx>
      <c:valAx>
        <c:axId val="12789077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897048"/>
        <c:crossesAt val="-93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52387</xdr:rowOff>
    </xdr:from>
    <xdr:to>
      <xdr:col>9</xdr:col>
      <xdr:colOff>590551</xdr:colOff>
      <xdr:row>20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22</xdr:row>
      <xdr:rowOff>0</xdr:rowOff>
    </xdr:from>
    <xdr:to>
      <xdr:col>9</xdr:col>
      <xdr:colOff>561976</xdr:colOff>
      <xdr:row>41</xdr:row>
      <xdr:rowOff>90488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29</xdr:col>
      <xdr:colOff>561976</xdr:colOff>
      <xdr:row>20</xdr:row>
      <xdr:rowOff>90488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0</xdr:colOff>
      <xdr:row>22</xdr:row>
      <xdr:rowOff>0</xdr:rowOff>
    </xdr:from>
    <xdr:to>
      <xdr:col>29</xdr:col>
      <xdr:colOff>561976</xdr:colOff>
      <xdr:row>41</xdr:row>
      <xdr:rowOff>90488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19</xdr:col>
      <xdr:colOff>561976</xdr:colOff>
      <xdr:row>20</xdr:row>
      <xdr:rowOff>90488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22</xdr:row>
      <xdr:rowOff>0</xdr:rowOff>
    </xdr:from>
    <xdr:to>
      <xdr:col>19</xdr:col>
      <xdr:colOff>561976</xdr:colOff>
      <xdr:row>41</xdr:row>
      <xdr:rowOff>90488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1</xdr:row>
      <xdr:rowOff>0</xdr:rowOff>
    </xdr:from>
    <xdr:to>
      <xdr:col>39</xdr:col>
      <xdr:colOff>561976</xdr:colOff>
      <xdr:row>20</xdr:row>
      <xdr:rowOff>90488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22</xdr:row>
      <xdr:rowOff>0</xdr:rowOff>
    </xdr:from>
    <xdr:to>
      <xdr:col>39</xdr:col>
      <xdr:colOff>561976</xdr:colOff>
      <xdr:row>41</xdr:row>
      <xdr:rowOff>90488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43</xdr:row>
      <xdr:rowOff>52387</xdr:rowOff>
    </xdr:from>
    <xdr:to>
      <xdr:col>9</xdr:col>
      <xdr:colOff>561976</xdr:colOff>
      <xdr:row>62</xdr:row>
      <xdr:rowOff>142875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581025</xdr:colOff>
      <xdr:row>43</xdr:row>
      <xdr:rowOff>0</xdr:rowOff>
    </xdr:from>
    <xdr:to>
      <xdr:col>29</xdr:col>
      <xdr:colOff>533401</xdr:colOff>
      <xdr:row>62</xdr:row>
      <xdr:rowOff>90488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581025</xdr:colOff>
      <xdr:row>43</xdr:row>
      <xdr:rowOff>0</xdr:rowOff>
    </xdr:from>
    <xdr:to>
      <xdr:col>19</xdr:col>
      <xdr:colOff>533401</xdr:colOff>
      <xdr:row>62</xdr:row>
      <xdr:rowOff>90488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581025</xdr:colOff>
      <xdr:row>43</xdr:row>
      <xdr:rowOff>0</xdr:rowOff>
    </xdr:from>
    <xdr:to>
      <xdr:col>39</xdr:col>
      <xdr:colOff>533401</xdr:colOff>
      <xdr:row>62</xdr:row>
      <xdr:rowOff>90488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RowHeight="15" x14ac:dyDescent="0.25"/>
  <cols>
    <col min="1" max="1" width="35" customWidth="1"/>
    <col min="2" max="2" width="61.5703125" customWidth="1"/>
  </cols>
  <sheetData>
    <row r="1" spans="1:2" x14ac:dyDescent="0.25">
      <c r="A1" s="21" t="s">
        <v>50</v>
      </c>
    </row>
    <row r="2" spans="1:2" x14ac:dyDescent="0.25">
      <c r="A2" t="s">
        <v>51</v>
      </c>
    </row>
    <row r="4" spans="1:2" x14ac:dyDescent="0.25">
      <c r="A4" s="21" t="s">
        <v>45</v>
      </c>
      <c r="B4" s="21" t="s">
        <v>72</v>
      </c>
    </row>
    <row r="5" spans="1:2" x14ac:dyDescent="0.25">
      <c r="A5" s="21" t="s">
        <v>46</v>
      </c>
      <c r="B5" s="21" t="s">
        <v>73</v>
      </c>
    </row>
    <row r="6" spans="1:2" x14ac:dyDescent="0.25">
      <c r="A6" s="21" t="s">
        <v>47</v>
      </c>
      <c r="B6" s="21" t="s">
        <v>48</v>
      </c>
    </row>
    <row r="7" spans="1:2" x14ac:dyDescent="0.25">
      <c r="A7" s="21" t="s">
        <v>49</v>
      </c>
      <c r="B7" s="21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5" sqref="E5"/>
    </sheetView>
  </sheetViews>
  <sheetFormatPr defaultRowHeight="15" x14ac:dyDescent="0.25"/>
  <cols>
    <col min="1" max="9" width="10.7109375" style="1" customWidth="1"/>
    <col min="10" max="16384" width="9.140625" style="1"/>
  </cols>
  <sheetData>
    <row r="1" spans="1:9" x14ac:dyDescent="0.25">
      <c r="D1" s="2"/>
      <c r="F1" s="3"/>
      <c r="G1" s="3"/>
      <c r="H1" s="3"/>
    </row>
    <row r="2" spans="1:9" ht="18.75" x14ac:dyDescent="0.3">
      <c r="A2" s="40" t="s">
        <v>71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41" t="s">
        <v>32</v>
      </c>
      <c r="B3" s="41"/>
      <c r="C3" s="41"/>
      <c r="D3" s="4">
        <v>1</v>
      </c>
      <c r="E3" s="4">
        <v>3</v>
      </c>
      <c r="F3" s="4">
        <v>5</v>
      </c>
      <c r="G3" s="4">
        <v>6</v>
      </c>
      <c r="H3" s="4">
        <v>7</v>
      </c>
    </row>
    <row r="4" spans="1:9" x14ac:dyDescent="0.25">
      <c r="A4" s="41" t="s">
        <v>36</v>
      </c>
      <c r="B4" s="41"/>
      <c r="C4" s="41"/>
      <c r="D4" s="11">
        <v>13</v>
      </c>
      <c r="E4" s="11">
        <v>13</v>
      </c>
      <c r="F4" s="11">
        <v>10</v>
      </c>
      <c r="G4" s="11">
        <v>10</v>
      </c>
      <c r="H4" s="11">
        <v>13</v>
      </c>
    </row>
    <row r="5" spans="1:9" x14ac:dyDescent="0.25">
      <c r="A5" s="41" t="s">
        <v>37</v>
      </c>
      <c r="B5" s="41"/>
      <c r="C5" s="41"/>
      <c r="D5" s="11">
        <v>-89</v>
      </c>
      <c r="E5" s="11">
        <v>-89</v>
      </c>
      <c r="F5" s="11">
        <v>-86</v>
      </c>
      <c r="G5" s="11">
        <v>-86</v>
      </c>
      <c r="H5" s="11">
        <v>-90</v>
      </c>
    </row>
    <row r="6" spans="1:9" x14ac:dyDescent="0.25">
      <c r="A6" s="41" t="s">
        <v>40</v>
      </c>
      <c r="B6" s="41"/>
      <c r="C6" s="41"/>
      <c r="D6" s="11">
        <f>D4-2</f>
        <v>11</v>
      </c>
      <c r="E6" s="11">
        <f>E4-2</f>
        <v>11</v>
      </c>
      <c r="F6" s="11">
        <f>F4-2</f>
        <v>8</v>
      </c>
      <c r="G6" s="11">
        <f>G4-2</f>
        <v>8</v>
      </c>
      <c r="H6" s="11">
        <f>H4-2</f>
        <v>11</v>
      </c>
    </row>
    <row r="7" spans="1:9" x14ac:dyDescent="0.25">
      <c r="A7" s="41" t="s">
        <v>42</v>
      </c>
      <c r="B7" s="41"/>
      <c r="C7" s="41"/>
      <c r="D7" s="11">
        <f>D5+3</f>
        <v>-86</v>
      </c>
      <c r="E7" s="11">
        <f>E5+3</f>
        <v>-86</v>
      </c>
      <c r="F7" s="11">
        <f>F5+3</f>
        <v>-83</v>
      </c>
      <c r="G7" s="11">
        <f>G5+3</f>
        <v>-83</v>
      </c>
      <c r="H7" s="11">
        <f>H5+3</f>
        <v>-87</v>
      </c>
    </row>
    <row r="8" spans="1:9" x14ac:dyDescent="0.25">
      <c r="A8" s="41" t="s">
        <v>8</v>
      </c>
      <c r="B8" s="41"/>
      <c r="C8" s="41"/>
      <c r="D8" s="11" t="s">
        <v>9</v>
      </c>
      <c r="E8" s="22"/>
      <c r="F8" s="22"/>
      <c r="G8" s="22"/>
      <c r="H8" s="22"/>
    </row>
    <row r="9" spans="1:9" x14ac:dyDescent="0.25">
      <c r="A9" s="41" t="s">
        <v>66</v>
      </c>
      <c r="B9" s="41"/>
      <c r="C9" s="41"/>
      <c r="D9" s="11" t="s">
        <v>70</v>
      </c>
      <c r="E9" s="22"/>
      <c r="F9" s="22"/>
      <c r="G9" s="22"/>
      <c r="H9" s="22"/>
    </row>
    <row r="10" spans="1:9" x14ac:dyDescent="0.25">
      <c r="D10" s="5"/>
      <c r="E10" s="5"/>
      <c r="F10" s="5"/>
      <c r="G10" s="5"/>
      <c r="H10" s="5"/>
    </row>
    <row r="11" spans="1:9" ht="18.75" x14ac:dyDescent="0.3">
      <c r="A11" s="40" t="s">
        <v>55</v>
      </c>
      <c r="B11" s="40"/>
      <c r="C11" s="40"/>
      <c r="D11" s="40"/>
      <c r="E11" s="40"/>
      <c r="F11" s="40"/>
      <c r="G11" s="40"/>
      <c r="H11" s="40"/>
      <c r="I11" s="40"/>
    </row>
    <row r="12" spans="1:9" x14ac:dyDescent="0.25">
      <c r="D12" s="10" t="str">
        <f t="shared" ref="D12:H12" si="0">CONCATENATE("B",D3," pass")</f>
        <v>B1 pass</v>
      </c>
      <c r="E12" s="10" t="str">
        <f t="shared" si="0"/>
        <v>B3 pass</v>
      </c>
      <c r="F12" s="10" t="str">
        <f t="shared" si="0"/>
        <v>B5 pass</v>
      </c>
      <c r="G12" s="10" t="str">
        <f t="shared" si="0"/>
        <v>B6 pass</v>
      </c>
      <c r="H12" s="10" t="str">
        <f t="shared" si="0"/>
        <v>B7 pass</v>
      </c>
      <c r="I12" s="10" t="s">
        <v>31</v>
      </c>
    </row>
    <row r="13" spans="1:9" x14ac:dyDescent="0.25">
      <c r="A13" s="41" t="s">
        <v>53</v>
      </c>
      <c r="B13" s="41"/>
      <c r="C13" s="41"/>
      <c r="D13" s="8">
        <f>Analysis!D20</f>
        <v>0.4</v>
      </c>
      <c r="E13" s="8">
        <f>Analysis!E20</f>
        <v>0</v>
      </c>
      <c r="F13" s="8">
        <f>Analysis!F20</f>
        <v>0.25</v>
      </c>
      <c r="G13" s="8" t="str">
        <f>Analysis!G20</f>
        <v>N/A</v>
      </c>
      <c r="H13" s="8" t="str">
        <f>Analysis!H20</f>
        <v>N/A</v>
      </c>
      <c r="I13" s="8">
        <f>Analysis!I20</f>
        <v>0</v>
      </c>
    </row>
    <row r="14" spans="1:9" x14ac:dyDescent="0.25">
      <c r="A14" s="41" t="s">
        <v>38</v>
      </c>
      <c r="B14" s="41"/>
      <c r="C14" s="41"/>
      <c r="D14" s="8">
        <f>Analysis!M20</f>
        <v>0.2</v>
      </c>
      <c r="E14" s="8">
        <f>Analysis!N20</f>
        <v>0.8</v>
      </c>
      <c r="F14" s="8">
        <f>Analysis!O20</f>
        <v>1</v>
      </c>
      <c r="G14" s="8" t="str">
        <f>Analysis!P20</f>
        <v>N/A</v>
      </c>
      <c r="H14" s="8" t="str">
        <f>Analysis!Q20</f>
        <v>N/A</v>
      </c>
      <c r="I14" s="8">
        <f>Analysis!R20</f>
        <v>0.5</v>
      </c>
    </row>
    <row r="15" spans="1:9" x14ac:dyDescent="0.25">
      <c r="A15" s="41" t="s">
        <v>39</v>
      </c>
      <c r="B15" s="41"/>
      <c r="C15" s="41"/>
      <c r="D15" s="8">
        <f>Analysis!V20</f>
        <v>0</v>
      </c>
      <c r="E15" s="8">
        <f>Analysis!W20</f>
        <v>0</v>
      </c>
      <c r="F15" s="8">
        <f>Analysis!X20</f>
        <v>0.25</v>
      </c>
      <c r="G15" s="8" t="str">
        <f>Analysis!Y20</f>
        <v>N/A</v>
      </c>
      <c r="H15" s="8" t="str">
        <f>Analysis!Z20</f>
        <v>N/A</v>
      </c>
      <c r="I15" s="8">
        <f>Analysis!AA20</f>
        <v>0</v>
      </c>
    </row>
    <row r="16" spans="1:9" x14ac:dyDescent="0.25">
      <c r="A16" s="41" t="s">
        <v>44</v>
      </c>
      <c r="B16" s="41"/>
      <c r="C16" s="41"/>
      <c r="D16" s="20">
        <f>Analysis!V21</f>
        <v>5</v>
      </c>
      <c r="E16" s="20">
        <f>Analysis!W21</f>
        <v>5</v>
      </c>
      <c r="F16" s="20">
        <f>Analysis!X21</f>
        <v>8</v>
      </c>
      <c r="G16" s="20">
        <f>Analysis!Y21</f>
        <v>0</v>
      </c>
      <c r="H16" s="20">
        <f>Analysis!Z21</f>
        <v>0</v>
      </c>
      <c r="I16" s="29"/>
    </row>
    <row r="18" spans="1:9" x14ac:dyDescent="0.25">
      <c r="A18" s="41" t="s">
        <v>41</v>
      </c>
      <c r="B18" s="41"/>
      <c r="C18" s="41"/>
      <c r="D18" s="8">
        <f>Analysis!AE20</f>
        <v>0.6</v>
      </c>
      <c r="E18" s="8">
        <f>Analysis!AF20</f>
        <v>0</v>
      </c>
      <c r="F18" s="8">
        <f>Analysis!AG20</f>
        <v>0.25</v>
      </c>
      <c r="G18" s="8" t="str">
        <f>Analysis!AH20</f>
        <v>N/A</v>
      </c>
      <c r="H18" s="8" t="str">
        <f>Analysis!AI20</f>
        <v>N/A</v>
      </c>
      <c r="I18" s="8">
        <f>Analysis!AJ20</f>
        <v>0</v>
      </c>
    </row>
    <row r="19" spans="1:9" x14ac:dyDescent="0.25">
      <c r="A19" s="41" t="s">
        <v>43</v>
      </c>
      <c r="B19" s="41"/>
      <c r="C19" s="41"/>
      <c r="D19" s="8">
        <f>Analysis!AN20</f>
        <v>0</v>
      </c>
      <c r="E19" s="8">
        <f>Analysis!AO20</f>
        <v>0.4</v>
      </c>
      <c r="F19" s="8">
        <f>Analysis!AP20</f>
        <v>0.5</v>
      </c>
      <c r="G19" s="8" t="str">
        <f>Analysis!AQ20</f>
        <v>N/A</v>
      </c>
      <c r="H19" s="8" t="str">
        <f>Analysis!AR20</f>
        <v>N/A</v>
      </c>
      <c r="I19" s="8">
        <f>Analysis!AS20</f>
        <v>0</v>
      </c>
    </row>
    <row r="20" spans="1:9" x14ac:dyDescent="0.25">
      <c r="A20" s="41" t="s">
        <v>56</v>
      </c>
      <c r="B20" s="41"/>
      <c r="C20" s="41"/>
      <c r="D20" s="8">
        <f>Analysis!AW20</f>
        <v>0</v>
      </c>
      <c r="E20" s="8">
        <f>Analysis!AX20</f>
        <v>0</v>
      </c>
      <c r="F20" s="8">
        <f>Analysis!AY20</f>
        <v>0</v>
      </c>
      <c r="G20" s="8" t="str">
        <f>Analysis!AZ20</f>
        <v>N/A</v>
      </c>
      <c r="H20" s="8" t="str">
        <f>Analysis!BA20</f>
        <v>N/A</v>
      </c>
      <c r="I20" s="8">
        <f>Analysis!BB20</f>
        <v>0</v>
      </c>
    </row>
    <row r="21" spans="1:9" x14ac:dyDescent="0.25">
      <c r="A21" s="41" t="s">
        <v>44</v>
      </c>
      <c r="B21" s="41"/>
      <c r="C21" s="41"/>
      <c r="D21" s="20">
        <f>Analysis!AW21</f>
        <v>5</v>
      </c>
      <c r="E21" s="20">
        <f>Analysis!AX21</f>
        <v>5</v>
      </c>
      <c r="F21" s="20">
        <f>Analysis!AY21</f>
        <v>8</v>
      </c>
      <c r="G21" s="20">
        <f>Analysis!AZ21</f>
        <v>0</v>
      </c>
      <c r="H21" s="20">
        <f>Analysis!BA21</f>
        <v>0</v>
      </c>
      <c r="I21" s="29"/>
    </row>
    <row r="23" spans="1:9" x14ac:dyDescent="0.25">
      <c r="A23" s="41" t="s">
        <v>54</v>
      </c>
      <c r="B23" s="41"/>
      <c r="C23" s="41"/>
      <c r="D23" s="8">
        <f>Analysis!BF20</f>
        <v>0</v>
      </c>
      <c r="E23" s="8">
        <f>Analysis!BG20</f>
        <v>0</v>
      </c>
      <c r="F23" s="8">
        <f>Analysis!BH20</f>
        <v>0</v>
      </c>
      <c r="G23" s="8" t="str">
        <f>Analysis!BI20</f>
        <v>N/A</v>
      </c>
      <c r="H23" s="8" t="str">
        <f>Analysis!BJ20</f>
        <v>N/A</v>
      </c>
      <c r="I23" s="8">
        <f>Analysis!BK20</f>
        <v>0</v>
      </c>
    </row>
    <row r="24" spans="1:9" x14ac:dyDescent="0.25">
      <c r="A24" s="41" t="s">
        <v>44</v>
      </c>
      <c r="B24" s="41"/>
      <c r="C24" s="41"/>
      <c r="D24" s="20">
        <f>Analysis!BF21</f>
        <v>5</v>
      </c>
      <c r="E24" s="20">
        <f>Analysis!BG21</f>
        <v>5</v>
      </c>
      <c r="F24" s="20">
        <f>Analysis!BH21</f>
        <v>8</v>
      </c>
      <c r="G24" s="20">
        <f>Analysis!BI21</f>
        <v>0</v>
      </c>
      <c r="H24" s="20">
        <f>Analysis!BJ21</f>
        <v>0</v>
      </c>
    </row>
  </sheetData>
  <mergeCells count="19">
    <mergeCell ref="A24:C24"/>
    <mergeCell ref="A11:I11"/>
    <mergeCell ref="A6:C6"/>
    <mergeCell ref="A7:C7"/>
    <mergeCell ref="A16:C16"/>
    <mergeCell ref="A21:C21"/>
    <mergeCell ref="A8:C8"/>
    <mergeCell ref="A15:C15"/>
    <mergeCell ref="A18:C18"/>
    <mergeCell ref="A14:C14"/>
    <mergeCell ref="A19:C19"/>
    <mergeCell ref="A20:C20"/>
    <mergeCell ref="A13:C13"/>
    <mergeCell ref="A23:C23"/>
    <mergeCell ref="A2:I2"/>
    <mergeCell ref="A3:C3"/>
    <mergeCell ref="A4:C4"/>
    <mergeCell ref="A5:C5"/>
    <mergeCell ref="A9:C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3"/>
  <sheetViews>
    <sheetView workbookViewId="0">
      <pane ySplit="1" topLeftCell="A2" activePane="bottomLeft" state="frozen"/>
      <selection pane="bottomLeft" activeCell="L23" sqref="L23"/>
    </sheetView>
  </sheetViews>
  <sheetFormatPr defaultRowHeight="15" x14ac:dyDescent="0.25"/>
  <cols>
    <col min="1" max="1" width="10" style="6" bestFit="1" customWidth="1"/>
    <col min="2" max="2" width="10.42578125" style="6" bestFit="1" customWidth="1"/>
    <col min="3" max="4" width="9.140625" style="6"/>
    <col min="5" max="6" width="9.140625" style="12"/>
    <col min="7" max="7" width="9.85546875" style="12" bestFit="1" customWidth="1"/>
    <col min="8" max="9" width="10.28515625" style="12" bestFit="1" customWidth="1"/>
    <col min="10" max="10" width="10.7109375" style="12" bestFit="1" customWidth="1"/>
    <col min="11" max="12" width="10.7109375" style="12" customWidth="1"/>
    <col min="13" max="13" width="11.7109375" style="33" bestFit="1" customWidth="1"/>
    <col min="14" max="16384" width="9.140625" style="3"/>
  </cols>
  <sheetData>
    <row r="1" spans="1:13" x14ac:dyDescent="0.25">
      <c r="A1" s="9" t="s">
        <v>0</v>
      </c>
      <c r="B1" s="9" t="s">
        <v>20</v>
      </c>
      <c r="C1" s="9" t="s">
        <v>8</v>
      </c>
      <c r="D1" s="9" t="s">
        <v>1</v>
      </c>
      <c r="E1" s="15" t="s">
        <v>2</v>
      </c>
      <c r="F1" s="15" t="s">
        <v>3</v>
      </c>
      <c r="G1" s="19" t="s">
        <v>5</v>
      </c>
      <c r="H1" s="19" t="s">
        <v>11</v>
      </c>
      <c r="I1" s="19" t="s">
        <v>6</v>
      </c>
      <c r="J1" s="19" t="s">
        <v>12</v>
      </c>
      <c r="K1" s="14" t="s">
        <v>4</v>
      </c>
      <c r="L1" s="14" t="s">
        <v>30</v>
      </c>
      <c r="M1" s="28" t="s">
        <v>7</v>
      </c>
    </row>
    <row r="2" spans="1:13" x14ac:dyDescent="0.25">
      <c r="A2" s="7" t="s">
        <v>10</v>
      </c>
      <c r="B2" s="7" t="s">
        <v>35</v>
      </c>
      <c r="C2" s="6" t="s">
        <v>9</v>
      </c>
      <c r="D2" s="16">
        <v>1</v>
      </c>
      <c r="E2" s="17">
        <v>12.242919893609516</v>
      </c>
      <c r="F2" s="17">
        <v>7.3125900000000001</v>
      </c>
      <c r="G2" s="17"/>
      <c r="K2" s="17">
        <v>-93.369474882628211</v>
      </c>
      <c r="L2" s="17">
        <v>-92.245400000000004</v>
      </c>
      <c r="M2" s="18" t="s">
        <v>33</v>
      </c>
    </row>
    <row r="3" spans="1:13" x14ac:dyDescent="0.25">
      <c r="A3" s="7" t="s">
        <v>13</v>
      </c>
      <c r="B3" s="7" t="s">
        <v>35</v>
      </c>
      <c r="C3" s="6" t="s">
        <v>9</v>
      </c>
      <c r="D3" s="16">
        <v>1</v>
      </c>
      <c r="E3" s="17">
        <v>13.435362531365255</v>
      </c>
      <c r="F3" s="17">
        <v>11.4537</v>
      </c>
      <c r="G3" s="17"/>
      <c r="K3" s="17">
        <v>-89.431776088597957</v>
      </c>
      <c r="L3" s="17">
        <v>-88.611800000000002</v>
      </c>
      <c r="M3" s="18" t="s">
        <v>34</v>
      </c>
    </row>
    <row r="4" spans="1:13" x14ac:dyDescent="0.25">
      <c r="A4" s="7" t="s">
        <v>14</v>
      </c>
      <c r="B4" s="7" t="s">
        <v>35</v>
      </c>
      <c r="C4" s="6" t="s">
        <v>9</v>
      </c>
      <c r="D4" s="16">
        <v>1</v>
      </c>
      <c r="E4" s="17">
        <v>14.141534017598303</v>
      </c>
      <c r="F4" s="17">
        <v>12.642099999999999</v>
      </c>
      <c r="G4" s="17"/>
      <c r="K4" s="17">
        <v>-89.070772984354306</v>
      </c>
      <c r="L4" s="17">
        <v>-87.594899999999996</v>
      </c>
      <c r="M4" s="18" t="s">
        <v>33</v>
      </c>
    </row>
    <row r="5" spans="1:13" x14ac:dyDescent="0.25">
      <c r="A5" s="7" t="s">
        <v>15</v>
      </c>
      <c r="B5" s="7" t="s">
        <v>35</v>
      </c>
      <c r="C5" s="6" t="s">
        <v>9</v>
      </c>
      <c r="D5" s="16">
        <v>1</v>
      </c>
      <c r="E5" s="17">
        <v>12.716292527436217</v>
      </c>
      <c r="F5" s="17">
        <v>11.706899999999999</v>
      </c>
      <c r="G5" s="17"/>
      <c r="K5" s="17">
        <v>-88.005065867967971</v>
      </c>
      <c r="L5" s="17">
        <v>-86.3934</v>
      </c>
      <c r="M5" s="18" t="s">
        <v>33</v>
      </c>
    </row>
    <row r="6" spans="1:13" x14ac:dyDescent="0.25">
      <c r="A6" s="7" t="s">
        <v>16</v>
      </c>
      <c r="B6" s="7" t="s">
        <v>35</v>
      </c>
      <c r="C6" s="6" t="s">
        <v>9</v>
      </c>
      <c r="D6" s="16">
        <v>1</v>
      </c>
      <c r="E6" s="17">
        <v>10.03254360293222</v>
      </c>
      <c r="F6" s="17">
        <v>8.23428</v>
      </c>
      <c r="G6" s="17"/>
      <c r="K6" s="17">
        <v>-89.823431395143416</v>
      </c>
      <c r="L6" s="17">
        <v>-88.837500000000006</v>
      </c>
      <c r="M6" s="18" t="s">
        <v>34</v>
      </c>
    </row>
    <row r="7" spans="1:13" x14ac:dyDescent="0.25">
      <c r="A7" s="7" t="s">
        <v>17</v>
      </c>
      <c r="B7" s="7" t="s">
        <v>35</v>
      </c>
      <c r="C7" s="6" t="s">
        <v>9</v>
      </c>
      <c r="D7" s="16">
        <v>1</v>
      </c>
      <c r="E7" s="17"/>
      <c r="F7" s="17"/>
      <c r="G7" s="17"/>
      <c r="K7" s="17"/>
      <c r="L7" s="17"/>
      <c r="M7" s="18" t="s">
        <v>33</v>
      </c>
    </row>
    <row r="8" spans="1:13" x14ac:dyDescent="0.25">
      <c r="A8" s="7" t="s">
        <v>18</v>
      </c>
      <c r="B8" s="7" t="s">
        <v>35</v>
      </c>
      <c r="C8" s="6" t="s">
        <v>9</v>
      </c>
      <c r="D8" s="16">
        <v>1</v>
      </c>
      <c r="E8" s="17"/>
      <c r="F8" s="17"/>
      <c r="G8" s="17"/>
      <c r="K8" s="17"/>
      <c r="L8" s="17"/>
      <c r="M8" s="18" t="s">
        <v>33</v>
      </c>
    </row>
    <row r="9" spans="1:13" x14ac:dyDescent="0.25">
      <c r="A9" s="7" t="s">
        <v>19</v>
      </c>
      <c r="B9" s="7" t="s">
        <v>35</v>
      </c>
      <c r="C9" s="6" t="s">
        <v>9</v>
      </c>
      <c r="D9" s="16">
        <v>1</v>
      </c>
      <c r="E9" s="17"/>
      <c r="F9" s="17"/>
      <c r="G9" s="17"/>
      <c r="K9" s="17"/>
      <c r="L9" s="17"/>
      <c r="M9" s="18" t="s">
        <v>33</v>
      </c>
    </row>
    <row r="10" spans="1:13" x14ac:dyDescent="0.25">
      <c r="A10" s="7" t="s">
        <v>10</v>
      </c>
      <c r="B10" s="7" t="s">
        <v>35</v>
      </c>
      <c r="C10" s="6" t="s">
        <v>9</v>
      </c>
      <c r="D10" s="16">
        <v>3</v>
      </c>
      <c r="E10" s="17">
        <v>9.3807537789787467</v>
      </c>
      <c r="F10" s="17">
        <v>6.17563</v>
      </c>
      <c r="G10" s="17"/>
      <c r="K10" s="17">
        <v>-88.759559821887507</v>
      </c>
      <c r="L10" s="17">
        <v>-92.245400000000004</v>
      </c>
      <c r="M10" s="18" t="s">
        <v>33</v>
      </c>
    </row>
    <row r="11" spans="1:13" x14ac:dyDescent="0.25">
      <c r="A11" s="7" t="s">
        <v>13</v>
      </c>
      <c r="B11" s="7" t="s">
        <v>35</v>
      </c>
      <c r="C11" s="6" t="s">
        <v>9</v>
      </c>
      <c r="D11" s="16">
        <v>3</v>
      </c>
      <c r="E11" s="17">
        <v>7.1535203601701252</v>
      </c>
      <c r="F11" s="17">
        <v>5.1912599999999998</v>
      </c>
      <c r="G11" s="17"/>
      <c r="K11" s="17">
        <v>-89.431776088597957</v>
      </c>
      <c r="L11" s="17">
        <v>-88.611800000000002</v>
      </c>
      <c r="M11" s="18" t="s">
        <v>34</v>
      </c>
    </row>
    <row r="12" spans="1:13" x14ac:dyDescent="0.25">
      <c r="A12" s="7" t="s">
        <v>14</v>
      </c>
      <c r="B12" s="7" t="s">
        <v>35</v>
      </c>
      <c r="C12" s="6" t="s">
        <v>9</v>
      </c>
      <c r="D12" s="16">
        <v>3</v>
      </c>
      <c r="E12" s="17"/>
      <c r="F12" s="17"/>
      <c r="G12" s="17"/>
      <c r="K12" s="17"/>
      <c r="L12" s="17"/>
      <c r="M12" s="18" t="s">
        <v>33</v>
      </c>
    </row>
    <row r="13" spans="1:13" x14ac:dyDescent="0.25">
      <c r="A13" s="7" t="s">
        <v>15</v>
      </c>
      <c r="B13" s="7" t="s">
        <v>35</v>
      </c>
      <c r="C13" s="6" t="s">
        <v>9</v>
      </c>
      <c r="D13" s="16">
        <v>3</v>
      </c>
      <c r="E13" s="17">
        <v>10.271499535852859</v>
      </c>
      <c r="F13" s="17">
        <v>9.5305199999999992</v>
      </c>
      <c r="G13" s="17"/>
      <c r="K13" s="17">
        <v>-86.937034051541872</v>
      </c>
      <c r="L13" s="17">
        <v>-85.391300000000001</v>
      </c>
      <c r="M13" s="18" t="s">
        <v>33</v>
      </c>
    </row>
    <row r="14" spans="1:13" x14ac:dyDescent="0.25">
      <c r="A14" s="7" t="s">
        <v>16</v>
      </c>
      <c r="B14" s="7" t="s">
        <v>35</v>
      </c>
      <c r="C14" s="6" t="s">
        <v>9</v>
      </c>
      <c r="D14" s="16">
        <v>3</v>
      </c>
      <c r="E14" s="17">
        <v>6.3476374902807073</v>
      </c>
      <c r="F14" s="17">
        <v>5.7992299999999997</v>
      </c>
      <c r="G14" s="17"/>
      <c r="K14" s="17">
        <v>-88.308257001370947</v>
      </c>
      <c r="L14" s="17">
        <v>-87.668599999999998</v>
      </c>
      <c r="M14" s="18" t="s">
        <v>34</v>
      </c>
    </row>
    <row r="15" spans="1:13" x14ac:dyDescent="0.25">
      <c r="A15" s="7" t="s">
        <v>17</v>
      </c>
      <c r="B15" s="7" t="s">
        <v>35</v>
      </c>
      <c r="C15" s="6" t="s">
        <v>9</v>
      </c>
      <c r="D15" s="16">
        <v>3</v>
      </c>
      <c r="E15" s="17">
        <v>7.7573474732286529</v>
      </c>
      <c r="F15" s="17">
        <v>6.8227000000000002</v>
      </c>
      <c r="G15" s="17"/>
      <c r="K15" s="17">
        <v>-87.536028283934399</v>
      </c>
      <c r="L15" s="17">
        <v>-85.142200000000003</v>
      </c>
      <c r="M15" s="18" t="s">
        <v>33</v>
      </c>
    </row>
    <row r="16" spans="1:13" x14ac:dyDescent="0.25">
      <c r="A16" s="7" t="s">
        <v>18</v>
      </c>
      <c r="B16" s="7" t="s">
        <v>35</v>
      </c>
      <c r="C16" s="6" t="s">
        <v>9</v>
      </c>
      <c r="D16" s="16">
        <v>3</v>
      </c>
      <c r="E16" s="17"/>
      <c r="F16" s="17"/>
      <c r="G16" s="17"/>
      <c r="K16" s="17"/>
      <c r="L16" s="17"/>
      <c r="M16" s="18" t="s">
        <v>33</v>
      </c>
    </row>
    <row r="17" spans="1:13" x14ac:dyDescent="0.25">
      <c r="A17" s="7" t="s">
        <v>19</v>
      </c>
      <c r="B17" s="7" t="s">
        <v>35</v>
      </c>
      <c r="C17" s="6" t="s">
        <v>9</v>
      </c>
      <c r="D17" s="16">
        <v>3</v>
      </c>
      <c r="E17" s="17"/>
      <c r="F17" s="17"/>
      <c r="G17" s="17"/>
      <c r="K17" s="17"/>
      <c r="L17" s="17"/>
      <c r="M17" s="18" t="s">
        <v>33</v>
      </c>
    </row>
    <row r="18" spans="1:13" x14ac:dyDescent="0.25">
      <c r="A18" s="7" t="s">
        <v>10</v>
      </c>
      <c r="B18" s="7" t="s">
        <v>35</v>
      </c>
      <c r="C18" s="6" t="s">
        <v>9</v>
      </c>
      <c r="D18" s="16">
        <v>5</v>
      </c>
      <c r="E18" s="17">
        <v>9.3807537789787467</v>
      </c>
      <c r="F18" s="17">
        <v>6.17563</v>
      </c>
      <c r="G18" s="17"/>
      <c r="K18" s="17">
        <v>-81.626628721744311</v>
      </c>
      <c r="L18" s="17">
        <v>-79.254199999999997</v>
      </c>
      <c r="M18" s="18" t="s">
        <v>33</v>
      </c>
    </row>
    <row r="19" spans="1:13" x14ac:dyDescent="0.25">
      <c r="A19" s="7" t="s">
        <v>13</v>
      </c>
      <c r="B19" s="7" t="s">
        <v>35</v>
      </c>
      <c r="C19" s="6" t="s">
        <v>9</v>
      </c>
      <c r="D19" s="16">
        <v>5</v>
      </c>
      <c r="E19" s="17">
        <v>7.1535203601701252</v>
      </c>
      <c r="F19" s="17">
        <v>5.1912599999999998</v>
      </c>
      <c r="G19" s="17"/>
      <c r="K19" s="17">
        <v>-82.460827332078935</v>
      </c>
      <c r="L19" s="17">
        <v>-81.884699999999995</v>
      </c>
      <c r="M19" s="18" t="s">
        <v>34</v>
      </c>
    </row>
    <row r="20" spans="1:13" x14ac:dyDescent="0.25">
      <c r="A20" s="7" t="s">
        <v>14</v>
      </c>
      <c r="B20" s="7" t="s">
        <v>35</v>
      </c>
      <c r="C20" s="6" t="s">
        <v>9</v>
      </c>
      <c r="D20" s="16">
        <v>5</v>
      </c>
      <c r="E20" s="17">
        <v>8.6560073182342556</v>
      </c>
      <c r="F20" s="17">
        <v>7.9721399999999996</v>
      </c>
      <c r="G20" s="17"/>
      <c r="K20" s="17">
        <v>-81.41983084042316</v>
      </c>
      <c r="L20" s="17">
        <v>-80.812799999999996</v>
      </c>
      <c r="M20" s="18" t="s">
        <v>33</v>
      </c>
    </row>
    <row r="21" spans="1:13" x14ac:dyDescent="0.25">
      <c r="A21" s="7" t="s">
        <v>15</v>
      </c>
      <c r="B21" s="7" t="s">
        <v>35</v>
      </c>
      <c r="C21" s="6" t="s">
        <v>9</v>
      </c>
      <c r="D21" s="16">
        <v>5</v>
      </c>
      <c r="E21" s="17">
        <v>10.271499535852859</v>
      </c>
      <c r="F21" s="17">
        <v>9.5305199999999992</v>
      </c>
      <c r="G21" s="17"/>
      <c r="K21" s="17">
        <v>-84.632958406690491</v>
      </c>
      <c r="L21" s="17">
        <v>-84.254199999999997</v>
      </c>
      <c r="M21" s="18" t="s">
        <v>33</v>
      </c>
    </row>
    <row r="22" spans="1:13" x14ac:dyDescent="0.25">
      <c r="A22" s="7" t="s">
        <v>16</v>
      </c>
      <c r="B22" s="7" t="s">
        <v>35</v>
      </c>
      <c r="C22" s="6" t="s">
        <v>9</v>
      </c>
      <c r="D22" s="16">
        <v>5</v>
      </c>
      <c r="E22" s="17">
        <v>6.3476374902807073</v>
      </c>
      <c r="F22" s="17">
        <v>5.7992299999999997</v>
      </c>
      <c r="G22" s="17"/>
      <c r="K22" s="17">
        <v>-84.482762540082092</v>
      </c>
      <c r="L22" s="17">
        <v>-83.738399999999999</v>
      </c>
      <c r="M22" s="18" t="s">
        <v>34</v>
      </c>
    </row>
    <row r="23" spans="1:13" x14ac:dyDescent="0.25">
      <c r="A23" s="7" t="s">
        <v>17</v>
      </c>
      <c r="B23" s="7" t="s">
        <v>35</v>
      </c>
      <c r="C23" s="6" t="s">
        <v>9</v>
      </c>
      <c r="D23" s="16">
        <v>5</v>
      </c>
      <c r="E23" s="17">
        <v>7.7573474732286529</v>
      </c>
      <c r="F23" s="17">
        <v>6.8227000000000002</v>
      </c>
      <c r="G23" s="17"/>
      <c r="K23" s="17">
        <v>-82.134233408236611</v>
      </c>
      <c r="L23" s="17">
        <v>-81.201400000000007</v>
      </c>
      <c r="M23" s="18" t="s">
        <v>33</v>
      </c>
    </row>
    <row r="24" spans="1:13" x14ac:dyDescent="0.25">
      <c r="A24" s="7" t="s">
        <v>18</v>
      </c>
      <c r="B24" s="7" t="s">
        <v>35</v>
      </c>
      <c r="C24" s="6" t="s">
        <v>9</v>
      </c>
      <c r="D24" s="16">
        <v>5</v>
      </c>
      <c r="E24" s="17">
        <v>10.70810807217633</v>
      </c>
      <c r="F24" s="17">
        <v>9.2245799999999996</v>
      </c>
      <c r="G24" s="17"/>
      <c r="K24" s="17">
        <v>-85.452579956086382</v>
      </c>
      <c r="L24" s="17">
        <v>-84.5</v>
      </c>
      <c r="M24" s="18" t="s">
        <v>33</v>
      </c>
    </row>
    <row r="25" spans="1:13" x14ac:dyDescent="0.25">
      <c r="A25" s="7" t="s">
        <v>19</v>
      </c>
      <c r="B25" s="7" t="s">
        <v>35</v>
      </c>
      <c r="C25" s="6" t="s">
        <v>9</v>
      </c>
      <c r="D25" s="16">
        <v>5</v>
      </c>
      <c r="E25" s="17">
        <v>9.4378346597413802</v>
      </c>
      <c r="F25" s="17">
        <v>7.8958000000000004</v>
      </c>
      <c r="G25" s="17"/>
      <c r="K25" s="17">
        <v>-85.172680359668334</v>
      </c>
      <c r="L25" s="17">
        <v>-84.2</v>
      </c>
      <c r="M25" s="18" t="s">
        <v>33</v>
      </c>
    </row>
    <row r="26" spans="1:13" x14ac:dyDescent="0.25">
      <c r="A26" s="24"/>
      <c r="B26" s="25"/>
      <c r="E26" s="26"/>
      <c r="K26" s="26"/>
      <c r="M26" s="32"/>
    </row>
    <row r="27" spans="1:13" x14ac:dyDescent="0.25">
      <c r="A27" s="24"/>
      <c r="B27" s="25"/>
      <c r="E27" s="26"/>
      <c r="K27" s="26"/>
      <c r="M27" s="32"/>
    </row>
    <row r="28" spans="1:13" x14ac:dyDescent="0.25">
      <c r="A28" s="24"/>
      <c r="B28" s="25"/>
      <c r="E28" s="26"/>
      <c r="K28" s="26"/>
      <c r="M28" s="32"/>
    </row>
    <row r="29" spans="1:13" x14ac:dyDescent="0.25">
      <c r="A29" s="24"/>
      <c r="B29" s="25"/>
      <c r="E29" s="26"/>
      <c r="K29" s="26"/>
      <c r="M29" s="32"/>
    </row>
    <row r="30" spans="1:13" x14ac:dyDescent="0.25">
      <c r="A30" s="24"/>
      <c r="B30" s="25"/>
      <c r="E30" s="26"/>
      <c r="K30" s="26"/>
      <c r="M30" s="32"/>
    </row>
    <row r="31" spans="1:13" x14ac:dyDescent="0.25">
      <c r="A31" s="24"/>
      <c r="B31" s="25"/>
      <c r="E31" s="26"/>
      <c r="K31" s="26"/>
      <c r="M31" s="32"/>
    </row>
    <row r="32" spans="1:13" x14ac:dyDescent="0.25">
      <c r="A32" s="24"/>
      <c r="B32" s="25"/>
      <c r="E32" s="26"/>
      <c r="K32" s="26"/>
      <c r="M32" s="32"/>
    </row>
    <row r="33" spans="1:13" x14ac:dyDescent="0.25">
      <c r="A33" s="24"/>
      <c r="B33" s="25"/>
      <c r="E33" s="26"/>
      <c r="K33" s="26"/>
      <c r="M33" s="32"/>
    </row>
    <row r="34" spans="1:13" x14ac:dyDescent="0.25">
      <c r="A34" s="24"/>
      <c r="B34" s="25"/>
      <c r="E34" s="26"/>
      <c r="K34" s="26"/>
      <c r="M34" s="32"/>
    </row>
    <row r="35" spans="1:13" x14ac:dyDescent="0.25">
      <c r="A35" s="24"/>
      <c r="B35" s="25"/>
      <c r="E35" s="26"/>
      <c r="K35" s="26"/>
      <c r="M35" s="32"/>
    </row>
    <row r="36" spans="1:13" x14ac:dyDescent="0.25">
      <c r="A36" s="24"/>
      <c r="B36" s="25"/>
      <c r="E36" s="26"/>
      <c r="K36" s="26"/>
      <c r="M36" s="32"/>
    </row>
    <row r="37" spans="1:13" x14ac:dyDescent="0.25">
      <c r="A37" s="24"/>
      <c r="B37" s="25"/>
      <c r="E37" s="26"/>
      <c r="K37" s="26"/>
      <c r="M37" s="32"/>
    </row>
    <row r="38" spans="1:13" x14ac:dyDescent="0.25">
      <c r="A38" s="24"/>
      <c r="B38" s="25"/>
      <c r="E38" s="26"/>
      <c r="K38" s="26"/>
      <c r="M38" s="32"/>
    </row>
    <row r="39" spans="1:13" x14ac:dyDescent="0.25">
      <c r="A39" s="24"/>
      <c r="B39" s="25"/>
      <c r="E39" s="26"/>
      <c r="K39" s="26"/>
      <c r="M39" s="32"/>
    </row>
    <row r="40" spans="1:13" x14ac:dyDescent="0.25">
      <c r="A40" s="24"/>
      <c r="B40" s="25"/>
      <c r="E40" s="26"/>
      <c r="K40" s="26"/>
      <c r="M40" s="32"/>
    </row>
    <row r="41" spans="1:13" x14ac:dyDescent="0.25">
      <c r="A41" s="24"/>
      <c r="B41" s="25"/>
      <c r="E41" s="26"/>
      <c r="K41" s="26"/>
      <c r="M41" s="32"/>
    </row>
    <row r="42" spans="1:13" x14ac:dyDescent="0.25">
      <c r="A42" s="24"/>
      <c r="B42" s="25"/>
      <c r="E42" s="26"/>
      <c r="K42" s="26"/>
      <c r="M42" s="32"/>
    </row>
    <row r="43" spans="1:13" x14ac:dyDescent="0.25">
      <c r="A43" s="24"/>
      <c r="B43" s="25"/>
      <c r="E43" s="26"/>
      <c r="K43" s="26"/>
      <c r="M43" s="32"/>
    </row>
    <row r="44" spans="1:13" x14ac:dyDescent="0.25">
      <c r="A44" s="24"/>
      <c r="B44" s="25"/>
      <c r="E44" s="26"/>
      <c r="K44" s="26"/>
      <c r="M44" s="32"/>
    </row>
    <row r="45" spans="1:13" x14ac:dyDescent="0.25">
      <c r="A45" s="24"/>
      <c r="B45" s="25"/>
      <c r="E45" s="26"/>
      <c r="K45" s="26"/>
      <c r="M45" s="32"/>
    </row>
    <row r="46" spans="1:13" x14ac:dyDescent="0.25">
      <c r="A46" s="24"/>
      <c r="B46" s="25"/>
      <c r="E46" s="26"/>
      <c r="K46" s="26"/>
      <c r="M46" s="32"/>
    </row>
    <row r="47" spans="1:13" x14ac:dyDescent="0.25">
      <c r="A47" s="24"/>
      <c r="B47" s="25"/>
      <c r="E47" s="26"/>
      <c r="K47" s="26"/>
      <c r="M47" s="32"/>
    </row>
    <row r="48" spans="1:13" x14ac:dyDescent="0.25">
      <c r="A48" s="24"/>
      <c r="B48" s="25"/>
      <c r="E48" s="26"/>
      <c r="K48" s="26"/>
      <c r="M48" s="32"/>
    </row>
    <row r="49" spans="1:13" x14ac:dyDescent="0.25">
      <c r="A49" s="24"/>
      <c r="B49" s="25"/>
      <c r="E49" s="26"/>
      <c r="K49" s="26"/>
      <c r="M49" s="32"/>
    </row>
    <row r="50" spans="1:13" x14ac:dyDescent="0.25">
      <c r="A50" s="24"/>
      <c r="B50" s="25"/>
      <c r="E50" s="26"/>
      <c r="K50" s="26"/>
      <c r="M50" s="32"/>
    </row>
    <row r="51" spans="1:13" x14ac:dyDescent="0.25">
      <c r="A51" s="24"/>
      <c r="B51" s="25"/>
      <c r="E51" s="26"/>
      <c r="K51" s="26"/>
      <c r="M51" s="32"/>
    </row>
    <row r="52" spans="1:13" x14ac:dyDescent="0.25">
      <c r="A52" s="24"/>
      <c r="B52" s="25"/>
      <c r="E52" s="26"/>
      <c r="K52" s="26"/>
      <c r="M52" s="32"/>
    </row>
    <row r="53" spans="1:13" x14ac:dyDescent="0.25">
      <c r="A53" s="24"/>
      <c r="B53" s="25"/>
      <c r="E53" s="26"/>
      <c r="K53" s="26"/>
      <c r="M53" s="32"/>
    </row>
    <row r="54" spans="1:13" x14ac:dyDescent="0.25">
      <c r="A54" s="24"/>
      <c r="B54" s="25"/>
      <c r="E54" s="26"/>
      <c r="K54" s="26"/>
      <c r="M54" s="32"/>
    </row>
    <row r="55" spans="1:13" x14ac:dyDescent="0.25">
      <c r="A55" s="24"/>
      <c r="B55" s="25"/>
      <c r="E55" s="26"/>
      <c r="K55" s="26"/>
      <c r="M55" s="32"/>
    </row>
    <row r="56" spans="1:13" x14ac:dyDescent="0.25">
      <c r="A56" s="24"/>
      <c r="B56" s="25"/>
      <c r="E56" s="26"/>
      <c r="K56" s="26"/>
      <c r="M56" s="32"/>
    </row>
    <row r="57" spans="1:13" x14ac:dyDescent="0.25">
      <c r="A57" s="24"/>
      <c r="B57" s="25"/>
      <c r="E57" s="26"/>
      <c r="K57" s="26"/>
      <c r="M57" s="32"/>
    </row>
    <row r="58" spans="1:13" x14ac:dyDescent="0.25">
      <c r="A58" s="24"/>
      <c r="B58" s="25"/>
      <c r="E58" s="26"/>
      <c r="K58" s="26"/>
      <c r="M58" s="32"/>
    </row>
    <row r="59" spans="1:13" x14ac:dyDescent="0.25">
      <c r="A59" s="24"/>
      <c r="B59" s="25"/>
      <c r="E59" s="26"/>
      <c r="K59" s="26"/>
      <c r="M59" s="32"/>
    </row>
    <row r="60" spans="1:13" x14ac:dyDescent="0.25">
      <c r="A60" s="24"/>
      <c r="B60" s="25"/>
      <c r="E60" s="26"/>
      <c r="K60" s="26"/>
      <c r="M60" s="32"/>
    </row>
    <row r="61" spans="1:13" x14ac:dyDescent="0.25">
      <c r="A61" s="24"/>
      <c r="B61" s="25"/>
      <c r="E61" s="26"/>
      <c r="K61" s="26"/>
      <c r="M61" s="32"/>
    </row>
    <row r="62" spans="1:13" x14ac:dyDescent="0.25">
      <c r="A62" s="24"/>
      <c r="B62" s="25"/>
      <c r="E62" s="26"/>
      <c r="K62" s="26"/>
      <c r="M62" s="32"/>
    </row>
    <row r="63" spans="1:13" x14ac:dyDescent="0.25">
      <c r="A63" s="24"/>
      <c r="B63" s="25"/>
      <c r="E63" s="26"/>
      <c r="K63" s="26"/>
      <c r="M63" s="32"/>
    </row>
    <row r="64" spans="1:13" x14ac:dyDescent="0.25">
      <c r="A64" s="24"/>
      <c r="B64" s="25"/>
      <c r="E64" s="26"/>
      <c r="K64" s="26"/>
      <c r="M64" s="32"/>
    </row>
    <row r="65" spans="1:13" x14ac:dyDescent="0.25">
      <c r="A65" s="24"/>
      <c r="B65" s="25"/>
      <c r="E65" s="26"/>
      <c r="K65" s="26"/>
      <c r="M65" s="32"/>
    </row>
    <row r="66" spans="1:13" x14ac:dyDescent="0.25">
      <c r="A66" s="24"/>
      <c r="B66" s="25"/>
      <c r="E66" s="26"/>
      <c r="K66" s="26"/>
      <c r="M66" s="32"/>
    </row>
    <row r="67" spans="1:13" x14ac:dyDescent="0.25">
      <c r="A67" s="24"/>
      <c r="B67" s="25"/>
      <c r="E67" s="26"/>
      <c r="K67" s="26"/>
      <c r="M67" s="32"/>
    </row>
    <row r="68" spans="1:13" x14ac:dyDescent="0.25">
      <c r="A68" s="24"/>
      <c r="B68" s="25"/>
      <c r="E68" s="26"/>
      <c r="K68" s="26"/>
      <c r="M68" s="32"/>
    </row>
    <row r="69" spans="1:13" x14ac:dyDescent="0.25">
      <c r="A69" s="24"/>
      <c r="B69" s="25"/>
      <c r="E69" s="26"/>
      <c r="K69" s="26"/>
      <c r="M69" s="32"/>
    </row>
    <row r="70" spans="1:13" x14ac:dyDescent="0.25">
      <c r="A70" s="24"/>
      <c r="B70" s="25"/>
      <c r="E70" s="26"/>
      <c r="K70" s="26"/>
      <c r="M70" s="32"/>
    </row>
    <row r="71" spans="1:13" x14ac:dyDescent="0.25">
      <c r="A71" s="24"/>
      <c r="B71" s="25"/>
      <c r="E71" s="26"/>
      <c r="K71" s="26"/>
      <c r="M71" s="32"/>
    </row>
    <row r="72" spans="1:13" x14ac:dyDescent="0.25">
      <c r="A72" s="24"/>
      <c r="B72" s="25"/>
      <c r="E72" s="26"/>
      <c r="K72" s="26"/>
      <c r="M72" s="32"/>
    </row>
    <row r="73" spans="1:13" x14ac:dyDescent="0.25">
      <c r="A73" s="24"/>
      <c r="B73" s="25"/>
      <c r="E73" s="26"/>
      <c r="K73" s="26"/>
      <c r="M73" s="32"/>
    </row>
    <row r="74" spans="1:13" x14ac:dyDescent="0.25">
      <c r="A74" s="24"/>
      <c r="B74" s="25"/>
      <c r="E74" s="26"/>
      <c r="K74" s="26"/>
      <c r="M74" s="32"/>
    </row>
    <row r="75" spans="1:13" x14ac:dyDescent="0.25">
      <c r="A75" s="24"/>
      <c r="B75" s="25"/>
      <c r="E75" s="26"/>
      <c r="K75" s="26"/>
      <c r="M75" s="32"/>
    </row>
    <row r="76" spans="1:13" x14ac:dyDescent="0.25">
      <c r="A76" s="24"/>
      <c r="B76" s="25"/>
      <c r="E76" s="26"/>
      <c r="K76" s="26"/>
      <c r="M76" s="32"/>
    </row>
    <row r="77" spans="1:13" x14ac:dyDescent="0.25">
      <c r="A77" s="24"/>
      <c r="B77" s="25"/>
      <c r="E77" s="26"/>
      <c r="K77" s="26"/>
      <c r="M77" s="32"/>
    </row>
    <row r="78" spans="1:13" x14ac:dyDescent="0.25">
      <c r="A78" s="24"/>
      <c r="B78" s="25"/>
      <c r="E78" s="26"/>
      <c r="K78" s="26"/>
      <c r="M78" s="32"/>
    </row>
    <row r="79" spans="1:13" x14ac:dyDescent="0.25">
      <c r="A79" s="24"/>
      <c r="B79" s="25"/>
      <c r="E79" s="26"/>
      <c r="K79" s="26"/>
      <c r="M79" s="32"/>
    </row>
    <row r="80" spans="1:13" x14ac:dyDescent="0.25">
      <c r="A80" s="24"/>
      <c r="B80" s="25"/>
      <c r="E80" s="26"/>
      <c r="K80" s="26"/>
      <c r="M80" s="32"/>
    </row>
    <row r="81" spans="1:13" x14ac:dyDescent="0.25">
      <c r="A81" s="24"/>
      <c r="B81" s="25"/>
      <c r="E81" s="26"/>
      <c r="K81" s="26"/>
      <c r="M81" s="32"/>
    </row>
    <row r="82" spans="1:13" x14ac:dyDescent="0.25">
      <c r="A82" s="24"/>
      <c r="B82" s="25"/>
      <c r="E82" s="26"/>
      <c r="K82" s="26"/>
      <c r="M82" s="32"/>
    </row>
    <row r="83" spans="1:13" x14ac:dyDescent="0.25">
      <c r="A83" s="24"/>
      <c r="B83" s="25"/>
      <c r="E83" s="26"/>
      <c r="K83" s="26"/>
      <c r="M83" s="32"/>
    </row>
    <row r="84" spans="1:13" x14ac:dyDescent="0.25">
      <c r="A84" s="24"/>
      <c r="B84" s="25"/>
      <c r="E84" s="26"/>
      <c r="K84" s="26"/>
      <c r="M84" s="32"/>
    </row>
    <row r="85" spans="1:13" x14ac:dyDescent="0.25">
      <c r="A85" s="24"/>
      <c r="B85" s="25"/>
      <c r="E85" s="26"/>
      <c r="K85" s="26"/>
      <c r="M85" s="32"/>
    </row>
    <row r="86" spans="1:13" x14ac:dyDescent="0.25">
      <c r="A86" s="24"/>
      <c r="B86" s="25"/>
      <c r="E86" s="26"/>
      <c r="K86" s="26"/>
      <c r="M86" s="32"/>
    </row>
    <row r="87" spans="1:13" x14ac:dyDescent="0.25">
      <c r="A87" s="24"/>
      <c r="B87" s="25"/>
      <c r="E87" s="26"/>
      <c r="K87" s="26"/>
      <c r="M87" s="32"/>
    </row>
    <row r="88" spans="1:13" x14ac:dyDescent="0.25">
      <c r="A88" s="24"/>
      <c r="B88" s="25"/>
      <c r="E88" s="26"/>
      <c r="K88" s="26"/>
      <c r="M88" s="32"/>
    </row>
    <row r="89" spans="1:13" x14ac:dyDescent="0.25">
      <c r="A89" s="24"/>
      <c r="B89" s="25"/>
      <c r="E89" s="26"/>
      <c r="K89" s="26"/>
      <c r="M89" s="32"/>
    </row>
    <row r="90" spans="1:13" x14ac:dyDescent="0.25">
      <c r="A90" s="24"/>
      <c r="B90" s="25"/>
      <c r="E90" s="26"/>
      <c r="K90" s="26"/>
      <c r="M90" s="32"/>
    </row>
    <row r="91" spans="1:13" x14ac:dyDescent="0.25">
      <c r="A91" s="24"/>
      <c r="B91" s="25"/>
      <c r="E91" s="26"/>
      <c r="K91" s="26"/>
      <c r="M91" s="32"/>
    </row>
    <row r="92" spans="1:13" x14ac:dyDescent="0.25">
      <c r="A92" s="24"/>
      <c r="B92" s="25"/>
      <c r="E92" s="26"/>
      <c r="K92" s="26"/>
      <c r="M92" s="32"/>
    </row>
    <row r="93" spans="1:13" x14ac:dyDescent="0.25">
      <c r="A93" s="24"/>
      <c r="B93" s="25"/>
      <c r="E93" s="26"/>
      <c r="K93" s="26"/>
      <c r="M93" s="32"/>
    </row>
    <row r="94" spans="1:13" x14ac:dyDescent="0.25">
      <c r="A94" s="24"/>
      <c r="B94" s="25"/>
      <c r="E94" s="26"/>
      <c r="K94" s="26"/>
      <c r="M94" s="32"/>
    </row>
    <row r="95" spans="1:13" x14ac:dyDescent="0.25">
      <c r="A95" s="24"/>
      <c r="B95" s="25"/>
      <c r="E95" s="26"/>
      <c r="K95" s="26"/>
      <c r="M95" s="32"/>
    </row>
    <row r="96" spans="1:13" x14ac:dyDescent="0.25">
      <c r="A96" s="24"/>
      <c r="B96" s="25"/>
      <c r="E96" s="26"/>
      <c r="K96" s="26"/>
      <c r="M96" s="32"/>
    </row>
    <row r="97" spans="1:13" x14ac:dyDescent="0.25">
      <c r="A97" s="24"/>
      <c r="B97" s="25"/>
      <c r="E97" s="26"/>
      <c r="K97" s="26"/>
      <c r="M97" s="32"/>
    </row>
    <row r="98" spans="1:13" x14ac:dyDescent="0.25">
      <c r="A98" s="24"/>
      <c r="B98" s="25"/>
      <c r="E98" s="26"/>
      <c r="K98" s="26"/>
      <c r="M98" s="32"/>
    </row>
    <row r="99" spans="1:13" x14ac:dyDescent="0.25">
      <c r="A99" s="24"/>
      <c r="B99" s="25"/>
      <c r="E99" s="26"/>
      <c r="K99" s="26"/>
      <c r="M99" s="32"/>
    </row>
    <row r="100" spans="1:13" x14ac:dyDescent="0.25">
      <c r="A100" s="24"/>
      <c r="B100" s="25"/>
      <c r="E100" s="26"/>
      <c r="K100" s="26"/>
      <c r="M100" s="32"/>
    </row>
    <row r="101" spans="1:13" x14ac:dyDescent="0.25">
      <c r="A101" s="24"/>
      <c r="B101" s="25"/>
      <c r="E101" s="26"/>
      <c r="K101" s="26"/>
      <c r="M101" s="32"/>
    </row>
    <row r="102" spans="1:13" x14ac:dyDescent="0.25">
      <c r="A102" s="24"/>
      <c r="B102" s="25"/>
      <c r="E102" s="26"/>
      <c r="K102" s="26"/>
      <c r="M102" s="32"/>
    </row>
    <row r="103" spans="1:13" x14ac:dyDescent="0.25">
      <c r="A103" s="24"/>
      <c r="B103" s="25"/>
      <c r="E103" s="26"/>
      <c r="K103" s="26"/>
      <c r="M103" s="32"/>
    </row>
    <row r="104" spans="1:13" x14ac:dyDescent="0.25">
      <c r="A104" s="24"/>
      <c r="B104" s="25"/>
      <c r="E104" s="26"/>
      <c r="K104" s="26"/>
      <c r="M104" s="32"/>
    </row>
    <row r="105" spans="1:13" x14ac:dyDescent="0.25">
      <c r="A105" s="24"/>
      <c r="B105" s="25"/>
      <c r="E105" s="26"/>
      <c r="K105" s="26"/>
      <c r="M105" s="32"/>
    </row>
    <row r="106" spans="1:13" x14ac:dyDescent="0.25">
      <c r="A106" s="24"/>
      <c r="B106" s="25"/>
      <c r="E106" s="26"/>
      <c r="K106" s="26"/>
      <c r="M106" s="32"/>
    </row>
    <row r="107" spans="1:13" x14ac:dyDescent="0.25">
      <c r="A107" s="24"/>
      <c r="B107" s="25"/>
      <c r="E107" s="26"/>
      <c r="K107" s="26"/>
      <c r="M107" s="32"/>
    </row>
    <row r="108" spans="1:13" x14ac:dyDescent="0.25">
      <c r="A108" s="24"/>
      <c r="B108" s="25"/>
      <c r="E108" s="26"/>
      <c r="K108" s="26"/>
      <c r="M108" s="32"/>
    </row>
    <row r="109" spans="1:13" x14ac:dyDescent="0.25">
      <c r="A109" s="24"/>
      <c r="B109" s="25"/>
      <c r="E109" s="26"/>
      <c r="K109" s="26"/>
      <c r="M109" s="32"/>
    </row>
    <row r="110" spans="1:13" x14ac:dyDescent="0.25">
      <c r="A110" s="24"/>
      <c r="B110" s="25"/>
      <c r="E110" s="26"/>
      <c r="K110" s="26"/>
      <c r="M110" s="32"/>
    </row>
    <row r="111" spans="1:13" x14ac:dyDescent="0.25">
      <c r="A111" s="24"/>
      <c r="B111" s="25"/>
      <c r="E111" s="26"/>
      <c r="K111" s="26"/>
      <c r="M111" s="32"/>
    </row>
    <row r="112" spans="1:13" x14ac:dyDescent="0.25">
      <c r="A112" s="24"/>
      <c r="B112" s="25"/>
      <c r="E112" s="26"/>
      <c r="K112" s="26"/>
      <c r="M112" s="32"/>
    </row>
    <row r="113" spans="1:13" x14ac:dyDescent="0.25">
      <c r="A113" s="24"/>
      <c r="B113" s="25"/>
      <c r="E113" s="26"/>
      <c r="K113" s="26"/>
      <c r="M113" s="32"/>
    </row>
    <row r="114" spans="1:13" x14ac:dyDescent="0.25">
      <c r="A114" s="24"/>
      <c r="B114" s="25"/>
      <c r="E114" s="26"/>
      <c r="K114" s="26"/>
      <c r="M114" s="32"/>
    </row>
    <row r="115" spans="1:13" x14ac:dyDescent="0.25">
      <c r="A115" s="24"/>
      <c r="B115" s="25"/>
      <c r="E115" s="26"/>
      <c r="K115" s="26"/>
      <c r="M115" s="32"/>
    </row>
    <row r="116" spans="1:13" x14ac:dyDescent="0.25">
      <c r="A116" s="24"/>
      <c r="B116" s="25"/>
      <c r="E116" s="26"/>
      <c r="K116" s="26"/>
      <c r="M116" s="32"/>
    </row>
    <row r="117" spans="1:13" x14ac:dyDescent="0.25">
      <c r="A117" s="24"/>
      <c r="B117" s="25"/>
      <c r="E117" s="26"/>
      <c r="K117" s="26"/>
      <c r="M117" s="32"/>
    </row>
    <row r="118" spans="1:13" x14ac:dyDescent="0.25">
      <c r="A118" s="24"/>
      <c r="B118" s="25"/>
      <c r="E118" s="26"/>
      <c r="K118" s="26"/>
      <c r="M118" s="32"/>
    </row>
    <row r="119" spans="1:13" x14ac:dyDescent="0.25">
      <c r="A119" s="24"/>
      <c r="B119" s="25"/>
      <c r="E119" s="26"/>
      <c r="K119" s="26"/>
      <c r="M119" s="32"/>
    </row>
    <row r="120" spans="1:13" x14ac:dyDescent="0.25">
      <c r="A120" s="24"/>
      <c r="B120" s="25"/>
      <c r="E120" s="26"/>
      <c r="K120" s="26"/>
      <c r="M120" s="32"/>
    </row>
    <row r="121" spans="1:13" x14ac:dyDescent="0.25">
      <c r="A121" s="24"/>
      <c r="B121" s="25"/>
      <c r="E121" s="26"/>
      <c r="K121" s="26"/>
      <c r="M121" s="32"/>
    </row>
    <row r="122" spans="1:13" x14ac:dyDescent="0.25">
      <c r="A122" s="24"/>
      <c r="B122" s="25"/>
      <c r="E122" s="26"/>
      <c r="K122" s="26"/>
      <c r="M122" s="32"/>
    </row>
    <row r="123" spans="1:13" x14ac:dyDescent="0.25">
      <c r="A123" s="24"/>
      <c r="B123" s="25"/>
      <c r="E123" s="26"/>
      <c r="K123" s="26"/>
      <c r="M123" s="32"/>
    </row>
    <row r="124" spans="1:13" x14ac:dyDescent="0.25">
      <c r="A124" s="24"/>
      <c r="B124" s="25"/>
      <c r="E124" s="26"/>
      <c r="K124" s="26"/>
      <c r="M124" s="32"/>
    </row>
    <row r="125" spans="1:13" x14ac:dyDescent="0.25">
      <c r="A125" s="24"/>
      <c r="B125" s="25"/>
      <c r="E125" s="26"/>
      <c r="K125" s="26"/>
      <c r="M125" s="32"/>
    </row>
    <row r="126" spans="1:13" x14ac:dyDescent="0.25">
      <c r="A126" s="24"/>
      <c r="B126" s="25"/>
      <c r="E126" s="26"/>
      <c r="K126" s="26"/>
      <c r="M126" s="32"/>
    </row>
    <row r="127" spans="1:13" x14ac:dyDescent="0.25">
      <c r="A127" s="24"/>
      <c r="B127" s="25"/>
      <c r="E127" s="26"/>
      <c r="K127" s="26"/>
      <c r="M127" s="32"/>
    </row>
    <row r="128" spans="1:13" x14ac:dyDescent="0.25">
      <c r="A128" s="24"/>
      <c r="B128" s="25"/>
      <c r="E128" s="26"/>
      <c r="K128" s="26"/>
      <c r="M128" s="32"/>
    </row>
    <row r="129" spans="1:13" x14ac:dyDescent="0.25">
      <c r="A129" s="24"/>
      <c r="B129" s="25"/>
      <c r="E129" s="26"/>
      <c r="K129" s="26"/>
      <c r="M129" s="32"/>
    </row>
    <row r="130" spans="1:13" x14ac:dyDescent="0.25">
      <c r="A130" s="24"/>
      <c r="B130" s="25"/>
      <c r="E130" s="26"/>
      <c r="K130" s="26"/>
      <c r="M130" s="32"/>
    </row>
    <row r="131" spans="1:13" x14ac:dyDescent="0.25">
      <c r="A131" s="24"/>
      <c r="B131" s="25"/>
      <c r="E131" s="26"/>
      <c r="K131" s="26"/>
      <c r="M131" s="32"/>
    </row>
    <row r="132" spans="1:13" x14ac:dyDescent="0.25">
      <c r="A132" s="24"/>
      <c r="B132" s="25"/>
      <c r="E132" s="26"/>
      <c r="K132" s="26"/>
      <c r="M132" s="32"/>
    </row>
    <row r="133" spans="1:13" x14ac:dyDescent="0.25">
      <c r="A133" s="24"/>
      <c r="B133" s="25"/>
      <c r="E133" s="26"/>
      <c r="K133" s="26"/>
      <c r="M133" s="32"/>
    </row>
    <row r="134" spans="1:13" x14ac:dyDescent="0.25">
      <c r="A134" s="24"/>
      <c r="B134" s="25"/>
      <c r="E134" s="26"/>
      <c r="K134" s="26"/>
      <c r="M134" s="32"/>
    </row>
    <row r="135" spans="1:13" x14ac:dyDescent="0.25">
      <c r="A135" s="24"/>
      <c r="B135" s="25"/>
      <c r="E135" s="26"/>
      <c r="K135" s="26"/>
      <c r="M135" s="32"/>
    </row>
    <row r="136" spans="1:13" x14ac:dyDescent="0.25">
      <c r="A136" s="24"/>
      <c r="B136" s="25"/>
      <c r="E136" s="26"/>
      <c r="K136" s="26"/>
      <c r="M136" s="32"/>
    </row>
    <row r="137" spans="1:13" x14ac:dyDescent="0.25">
      <c r="A137" s="24"/>
      <c r="B137" s="25"/>
      <c r="E137" s="26"/>
      <c r="K137" s="26"/>
      <c r="M137" s="32"/>
    </row>
    <row r="138" spans="1:13" x14ac:dyDescent="0.25">
      <c r="A138" s="24"/>
      <c r="B138" s="25"/>
      <c r="E138" s="26"/>
      <c r="K138" s="26"/>
      <c r="M138" s="32"/>
    </row>
    <row r="139" spans="1:13" x14ac:dyDescent="0.25">
      <c r="A139" s="24"/>
      <c r="B139" s="25"/>
      <c r="E139" s="26"/>
      <c r="K139" s="26"/>
      <c r="M139" s="32"/>
    </row>
    <row r="140" spans="1:13" x14ac:dyDescent="0.25">
      <c r="A140" s="24"/>
      <c r="B140" s="25"/>
      <c r="E140" s="26"/>
      <c r="K140" s="26"/>
      <c r="M140" s="32"/>
    </row>
    <row r="141" spans="1:13" x14ac:dyDescent="0.25">
      <c r="A141" s="24"/>
      <c r="B141" s="25"/>
      <c r="E141" s="26"/>
      <c r="K141" s="26"/>
      <c r="M141" s="32"/>
    </row>
    <row r="142" spans="1:13" x14ac:dyDescent="0.25">
      <c r="A142" s="24"/>
      <c r="B142" s="25"/>
      <c r="E142" s="26"/>
      <c r="K142" s="26"/>
      <c r="M142" s="32"/>
    </row>
    <row r="143" spans="1:13" x14ac:dyDescent="0.25">
      <c r="A143" s="24"/>
      <c r="B143" s="25"/>
      <c r="E143" s="26"/>
      <c r="K143" s="26"/>
      <c r="M143" s="32"/>
    </row>
    <row r="144" spans="1:13" x14ac:dyDescent="0.25">
      <c r="A144" s="24"/>
      <c r="B144" s="25"/>
      <c r="E144" s="26"/>
      <c r="K144" s="26"/>
      <c r="M144" s="32"/>
    </row>
    <row r="145" spans="1:13" x14ac:dyDescent="0.25">
      <c r="A145" s="24"/>
      <c r="B145" s="25"/>
      <c r="E145" s="26"/>
      <c r="K145" s="26"/>
      <c r="M145" s="32"/>
    </row>
    <row r="146" spans="1:13" x14ac:dyDescent="0.25">
      <c r="A146" s="24"/>
      <c r="B146" s="25"/>
      <c r="E146" s="26"/>
      <c r="K146" s="26"/>
      <c r="M146" s="32"/>
    </row>
    <row r="147" spans="1:13" x14ac:dyDescent="0.25">
      <c r="A147" s="24"/>
      <c r="B147" s="25"/>
      <c r="E147" s="26"/>
      <c r="K147" s="26"/>
      <c r="M147" s="32"/>
    </row>
    <row r="148" spans="1:13" x14ac:dyDescent="0.25">
      <c r="A148" s="24"/>
      <c r="B148" s="25"/>
      <c r="E148" s="26"/>
      <c r="K148" s="26"/>
      <c r="M148" s="32"/>
    </row>
    <row r="149" spans="1:13" x14ac:dyDescent="0.25">
      <c r="A149" s="24"/>
      <c r="B149" s="25"/>
      <c r="E149" s="26"/>
      <c r="K149" s="26"/>
      <c r="M149" s="32"/>
    </row>
    <row r="150" spans="1:13" x14ac:dyDescent="0.25">
      <c r="A150" s="24"/>
      <c r="B150" s="25"/>
      <c r="E150" s="26"/>
      <c r="K150" s="26"/>
      <c r="M150" s="32"/>
    </row>
    <row r="151" spans="1:13" x14ac:dyDescent="0.25">
      <c r="A151" s="24"/>
      <c r="B151" s="25"/>
      <c r="E151" s="26"/>
      <c r="K151" s="26"/>
      <c r="M151" s="32"/>
    </row>
    <row r="152" spans="1:13" x14ac:dyDescent="0.25">
      <c r="A152" s="24"/>
      <c r="B152" s="25"/>
      <c r="E152" s="26"/>
      <c r="K152" s="26"/>
      <c r="M152" s="32"/>
    </row>
    <row r="153" spans="1:13" x14ac:dyDescent="0.25">
      <c r="A153" s="24"/>
      <c r="B153" s="25"/>
      <c r="E153" s="26"/>
      <c r="K153" s="26"/>
      <c r="M153" s="32"/>
    </row>
    <row r="154" spans="1:13" x14ac:dyDescent="0.25">
      <c r="A154" s="24"/>
      <c r="B154" s="25"/>
      <c r="E154" s="26"/>
      <c r="K154" s="26"/>
      <c r="M154" s="32"/>
    </row>
    <row r="155" spans="1:13" x14ac:dyDescent="0.25">
      <c r="A155" s="24"/>
      <c r="B155" s="25"/>
      <c r="E155" s="26"/>
      <c r="K155" s="26"/>
      <c r="M155" s="32"/>
    </row>
    <row r="156" spans="1:13" x14ac:dyDescent="0.25">
      <c r="A156" s="24"/>
      <c r="B156" s="25"/>
      <c r="E156" s="26"/>
      <c r="K156" s="26"/>
      <c r="M156" s="32"/>
    </row>
    <row r="157" spans="1:13" x14ac:dyDescent="0.25">
      <c r="A157" s="24"/>
      <c r="B157" s="25"/>
      <c r="E157" s="26"/>
      <c r="K157" s="26"/>
      <c r="M157" s="32"/>
    </row>
    <row r="158" spans="1:13" x14ac:dyDescent="0.25">
      <c r="A158" s="24"/>
      <c r="B158" s="25"/>
      <c r="E158" s="26"/>
      <c r="K158" s="26"/>
      <c r="M158" s="32"/>
    </row>
    <row r="159" spans="1:13" x14ac:dyDescent="0.25">
      <c r="A159" s="24"/>
      <c r="B159" s="25"/>
      <c r="E159" s="26"/>
      <c r="K159" s="26"/>
      <c r="M159" s="32"/>
    </row>
    <row r="160" spans="1:13" x14ac:dyDescent="0.25">
      <c r="A160" s="24"/>
      <c r="B160" s="25"/>
      <c r="E160" s="26"/>
      <c r="K160" s="26"/>
      <c r="M160" s="32"/>
    </row>
    <row r="161" spans="1:13" x14ac:dyDescent="0.25">
      <c r="A161" s="24"/>
      <c r="B161" s="25"/>
      <c r="E161" s="26"/>
      <c r="K161" s="26"/>
      <c r="M161" s="32"/>
    </row>
    <row r="162" spans="1:13" x14ac:dyDescent="0.25">
      <c r="A162" s="24"/>
      <c r="B162" s="25"/>
      <c r="E162" s="26"/>
      <c r="K162" s="26"/>
      <c r="M162" s="32"/>
    </row>
    <row r="163" spans="1:13" x14ac:dyDescent="0.25">
      <c r="A163" s="24"/>
      <c r="B163" s="25"/>
      <c r="E163" s="26"/>
      <c r="K163" s="26"/>
      <c r="M163" s="32"/>
    </row>
    <row r="164" spans="1:13" x14ac:dyDescent="0.25">
      <c r="A164" s="24"/>
      <c r="B164" s="25"/>
      <c r="E164" s="26"/>
      <c r="K164" s="26"/>
      <c r="M164" s="32"/>
    </row>
    <row r="165" spans="1:13" x14ac:dyDescent="0.25">
      <c r="A165" s="24"/>
      <c r="B165" s="25"/>
      <c r="E165" s="26"/>
      <c r="K165" s="26"/>
      <c r="M165" s="32"/>
    </row>
    <row r="166" spans="1:13" x14ac:dyDescent="0.25">
      <c r="A166" s="24"/>
      <c r="B166" s="25"/>
      <c r="E166" s="26"/>
      <c r="K166" s="26"/>
      <c r="M166" s="32"/>
    </row>
    <row r="167" spans="1:13" x14ac:dyDescent="0.25">
      <c r="A167" s="24"/>
      <c r="B167" s="25"/>
      <c r="E167" s="26"/>
      <c r="K167" s="26"/>
      <c r="M167" s="32"/>
    </row>
    <row r="168" spans="1:13" x14ac:dyDescent="0.25">
      <c r="A168" s="24"/>
      <c r="B168" s="25"/>
      <c r="E168" s="26"/>
      <c r="K168" s="26"/>
      <c r="M168" s="32"/>
    </row>
    <row r="169" spans="1:13" x14ac:dyDescent="0.25">
      <c r="A169" s="24"/>
      <c r="B169" s="25"/>
      <c r="E169" s="26"/>
      <c r="K169" s="26"/>
      <c r="M169" s="32"/>
    </row>
    <row r="170" spans="1:13" x14ac:dyDescent="0.25">
      <c r="A170" s="24"/>
      <c r="B170" s="25"/>
      <c r="E170" s="26"/>
      <c r="K170" s="26"/>
      <c r="M170" s="32"/>
    </row>
    <row r="171" spans="1:13" x14ac:dyDescent="0.25">
      <c r="A171" s="24"/>
      <c r="B171" s="25"/>
      <c r="E171" s="26"/>
      <c r="K171" s="26"/>
      <c r="M171" s="32"/>
    </row>
    <row r="172" spans="1:13" x14ac:dyDescent="0.25">
      <c r="A172" s="24"/>
      <c r="B172" s="25"/>
      <c r="E172" s="26"/>
      <c r="K172" s="26"/>
      <c r="M172" s="32"/>
    </row>
    <row r="173" spans="1:13" x14ac:dyDescent="0.25">
      <c r="A173" s="24"/>
      <c r="B173" s="25"/>
      <c r="E173" s="26"/>
      <c r="K173" s="26"/>
      <c r="M173" s="32"/>
    </row>
    <row r="174" spans="1:13" x14ac:dyDescent="0.25">
      <c r="A174" s="24"/>
      <c r="B174" s="25"/>
      <c r="E174" s="26"/>
      <c r="K174" s="26"/>
      <c r="M174" s="32"/>
    </row>
    <row r="175" spans="1:13" x14ac:dyDescent="0.25">
      <c r="A175" s="24"/>
      <c r="B175" s="25"/>
      <c r="E175" s="26"/>
      <c r="K175" s="26"/>
      <c r="M175" s="32"/>
    </row>
    <row r="176" spans="1:13" x14ac:dyDescent="0.25">
      <c r="A176" s="24"/>
      <c r="B176" s="25"/>
      <c r="E176" s="26"/>
      <c r="K176" s="26"/>
      <c r="M176" s="32"/>
    </row>
    <row r="177" spans="1:13" x14ac:dyDescent="0.25">
      <c r="A177" s="24"/>
      <c r="B177" s="25"/>
      <c r="E177" s="26"/>
      <c r="K177" s="26"/>
      <c r="M177" s="32"/>
    </row>
    <row r="178" spans="1:13" x14ac:dyDescent="0.25">
      <c r="A178" s="24"/>
      <c r="B178" s="25"/>
      <c r="E178" s="26"/>
      <c r="K178" s="26"/>
      <c r="M178" s="32"/>
    </row>
    <row r="179" spans="1:13" x14ac:dyDescent="0.25">
      <c r="A179" s="24"/>
      <c r="B179" s="25"/>
      <c r="E179" s="26"/>
      <c r="K179" s="26"/>
      <c r="M179" s="32"/>
    </row>
    <row r="180" spans="1:13" x14ac:dyDescent="0.25">
      <c r="A180" s="24"/>
      <c r="B180" s="25"/>
      <c r="E180" s="26"/>
      <c r="K180" s="26"/>
      <c r="M180" s="32"/>
    </row>
    <row r="181" spans="1:13" x14ac:dyDescent="0.25">
      <c r="A181" s="24"/>
      <c r="B181" s="25"/>
      <c r="E181" s="26"/>
      <c r="K181" s="26"/>
      <c r="M181" s="32"/>
    </row>
    <row r="182" spans="1:13" x14ac:dyDescent="0.25">
      <c r="A182" s="24"/>
      <c r="B182" s="25"/>
      <c r="E182" s="26"/>
      <c r="K182" s="26"/>
      <c r="M182" s="32"/>
    </row>
    <row r="183" spans="1:13" x14ac:dyDescent="0.25">
      <c r="A183" s="24"/>
      <c r="B183" s="25"/>
      <c r="E183" s="26"/>
      <c r="K183" s="26"/>
      <c r="M183" s="32"/>
    </row>
    <row r="184" spans="1:13" x14ac:dyDescent="0.25">
      <c r="A184" s="24"/>
      <c r="B184" s="25"/>
      <c r="E184" s="26"/>
      <c r="K184" s="26"/>
      <c r="M184" s="32"/>
    </row>
    <row r="185" spans="1:13" x14ac:dyDescent="0.25">
      <c r="A185" s="24"/>
      <c r="B185" s="25"/>
      <c r="E185" s="26"/>
      <c r="K185" s="26"/>
      <c r="M185" s="32"/>
    </row>
    <row r="186" spans="1:13" x14ac:dyDescent="0.25">
      <c r="A186" s="24"/>
      <c r="B186" s="25"/>
      <c r="E186" s="26"/>
      <c r="K186" s="26"/>
      <c r="M186" s="32"/>
    </row>
    <row r="187" spans="1:13" x14ac:dyDescent="0.25">
      <c r="A187" s="24"/>
      <c r="B187" s="25"/>
      <c r="E187" s="26"/>
      <c r="K187" s="26"/>
      <c r="M187" s="32"/>
    </row>
    <row r="188" spans="1:13" x14ac:dyDescent="0.25">
      <c r="A188" s="24"/>
      <c r="B188" s="25"/>
      <c r="E188" s="26"/>
      <c r="K188" s="26"/>
      <c r="M188" s="32"/>
    </row>
    <row r="189" spans="1:13" x14ac:dyDescent="0.25">
      <c r="A189" s="24"/>
      <c r="B189" s="25"/>
      <c r="E189" s="26"/>
      <c r="K189" s="26"/>
      <c r="M189" s="32"/>
    </row>
    <row r="190" spans="1:13" x14ac:dyDescent="0.25">
      <c r="A190" s="24"/>
      <c r="B190" s="25"/>
      <c r="E190" s="26"/>
      <c r="K190" s="26"/>
      <c r="M190" s="32"/>
    </row>
    <row r="191" spans="1:13" x14ac:dyDescent="0.25">
      <c r="A191" s="24"/>
      <c r="B191" s="25"/>
      <c r="E191" s="26"/>
      <c r="K191" s="26"/>
      <c r="M191" s="32"/>
    </row>
    <row r="192" spans="1:13" x14ac:dyDescent="0.25">
      <c r="A192" s="24"/>
      <c r="B192" s="25"/>
      <c r="E192" s="26"/>
      <c r="K192" s="26"/>
      <c r="M192" s="32"/>
    </row>
    <row r="193" spans="1:13" x14ac:dyDescent="0.25">
      <c r="A193" s="24"/>
      <c r="B193" s="25"/>
      <c r="E193" s="26"/>
      <c r="K193" s="26"/>
      <c r="M193" s="32"/>
    </row>
    <row r="194" spans="1:13" x14ac:dyDescent="0.25">
      <c r="A194" s="24"/>
      <c r="B194" s="25"/>
      <c r="E194" s="26"/>
      <c r="K194" s="26"/>
      <c r="M194" s="32"/>
    </row>
    <row r="195" spans="1:13" x14ac:dyDescent="0.25">
      <c r="A195" s="24"/>
      <c r="B195" s="25"/>
      <c r="E195" s="26"/>
      <c r="K195" s="26"/>
      <c r="M195" s="32"/>
    </row>
    <row r="196" spans="1:13" x14ac:dyDescent="0.25">
      <c r="A196" s="24"/>
      <c r="B196" s="25"/>
      <c r="E196" s="26"/>
      <c r="K196" s="26"/>
      <c r="M196" s="32"/>
    </row>
    <row r="197" spans="1:13" x14ac:dyDescent="0.25">
      <c r="A197" s="24"/>
      <c r="B197" s="25"/>
      <c r="E197" s="26"/>
      <c r="K197" s="26"/>
      <c r="M197" s="32"/>
    </row>
    <row r="198" spans="1:13" x14ac:dyDescent="0.25">
      <c r="A198" s="24"/>
      <c r="B198" s="25"/>
      <c r="E198" s="26"/>
      <c r="K198" s="26"/>
      <c r="M198" s="32"/>
    </row>
    <row r="199" spans="1:13" x14ac:dyDescent="0.25">
      <c r="A199" s="24"/>
      <c r="B199" s="25"/>
      <c r="E199" s="26"/>
      <c r="K199" s="26"/>
      <c r="M199" s="32"/>
    </row>
    <row r="200" spans="1:13" x14ac:dyDescent="0.25">
      <c r="A200" s="24"/>
      <c r="B200" s="25"/>
      <c r="E200" s="26"/>
      <c r="K200" s="26"/>
      <c r="M200" s="32"/>
    </row>
    <row r="201" spans="1:13" x14ac:dyDescent="0.25">
      <c r="A201" s="24"/>
      <c r="B201" s="25"/>
      <c r="E201" s="26"/>
      <c r="K201" s="26"/>
      <c r="M201" s="32"/>
    </row>
    <row r="202" spans="1:13" x14ac:dyDescent="0.25">
      <c r="A202" s="24"/>
      <c r="B202" s="25"/>
      <c r="E202" s="26"/>
      <c r="K202" s="26"/>
      <c r="M202" s="32"/>
    </row>
    <row r="203" spans="1:13" x14ac:dyDescent="0.25">
      <c r="A203" s="24"/>
      <c r="B203" s="25"/>
      <c r="E203" s="26"/>
      <c r="K203" s="26"/>
      <c r="M203" s="32"/>
    </row>
    <row r="204" spans="1:13" x14ac:dyDescent="0.25">
      <c r="A204" s="24"/>
      <c r="B204" s="25"/>
      <c r="E204" s="26"/>
      <c r="K204" s="26"/>
      <c r="M204" s="32"/>
    </row>
    <row r="205" spans="1:13" x14ac:dyDescent="0.25">
      <c r="A205" s="24"/>
      <c r="B205" s="25"/>
      <c r="E205" s="26"/>
      <c r="K205" s="26"/>
      <c r="M205" s="32"/>
    </row>
    <row r="206" spans="1:13" x14ac:dyDescent="0.25">
      <c r="A206" s="24"/>
      <c r="B206" s="25"/>
      <c r="E206" s="26"/>
      <c r="K206" s="26"/>
      <c r="M206" s="32"/>
    </row>
    <row r="207" spans="1:13" x14ac:dyDescent="0.25">
      <c r="A207" s="24"/>
      <c r="B207" s="25"/>
      <c r="E207" s="26"/>
      <c r="K207" s="26"/>
      <c r="M207" s="32"/>
    </row>
    <row r="208" spans="1:13" x14ac:dyDescent="0.25">
      <c r="A208" s="24"/>
      <c r="B208" s="25"/>
      <c r="E208" s="26"/>
      <c r="K208" s="26"/>
      <c r="M208" s="32"/>
    </row>
    <row r="209" spans="1:13" x14ac:dyDescent="0.25">
      <c r="A209" s="24"/>
      <c r="B209" s="25"/>
      <c r="E209" s="26"/>
      <c r="K209" s="26"/>
      <c r="M209" s="32"/>
    </row>
    <row r="210" spans="1:13" x14ac:dyDescent="0.25">
      <c r="A210" s="24"/>
      <c r="B210" s="25"/>
      <c r="E210" s="26"/>
      <c r="K210" s="26"/>
      <c r="M210" s="32"/>
    </row>
    <row r="211" spans="1:13" x14ac:dyDescent="0.25">
      <c r="A211" s="24"/>
      <c r="B211" s="25"/>
      <c r="E211" s="26"/>
      <c r="K211" s="26"/>
      <c r="M211" s="32"/>
    </row>
    <row r="212" spans="1:13" x14ac:dyDescent="0.25">
      <c r="A212" s="24"/>
      <c r="B212" s="25"/>
      <c r="E212" s="26"/>
      <c r="K212" s="26"/>
      <c r="M212" s="32"/>
    </row>
    <row r="213" spans="1:13" x14ac:dyDescent="0.25">
      <c r="A213" s="24"/>
      <c r="B213" s="25"/>
      <c r="E213" s="26"/>
      <c r="K213" s="26"/>
      <c r="M213" s="32"/>
    </row>
    <row r="214" spans="1:13" x14ac:dyDescent="0.25">
      <c r="A214" s="24"/>
      <c r="B214" s="25"/>
      <c r="E214" s="26"/>
      <c r="K214" s="26"/>
      <c r="M214" s="32"/>
    </row>
    <row r="215" spans="1:13" x14ac:dyDescent="0.25">
      <c r="A215" s="24"/>
      <c r="B215" s="25"/>
      <c r="E215" s="26"/>
      <c r="K215" s="26"/>
      <c r="M215" s="32"/>
    </row>
    <row r="216" spans="1:13" x14ac:dyDescent="0.25">
      <c r="A216" s="24"/>
      <c r="B216" s="25"/>
      <c r="E216" s="26"/>
      <c r="K216" s="26"/>
      <c r="M216" s="32"/>
    </row>
    <row r="217" spans="1:13" x14ac:dyDescent="0.25">
      <c r="A217" s="24"/>
      <c r="B217" s="25"/>
      <c r="E217" s="26"/>
      <c r="K217" s="26"/>
      <c r="M217" s="32"/>
    </row>
    <row r="218" spans="1:13" x14ac:dyDescent="0.25">
      <c r="A218" s="24"/>
      <c r="B218" s="25"/>
      <c r="E218" s="26"/>
      <c r="K218" s="26"/>
      <c r="M218" s="32"/>
    </row>
    <row r="219" spans="1:13" x14ac:dyDescent="0.25">
      <c r="A219" s="24"/>
      <c r="B219" s="25"/>
      <c r="E219" s="26"/>
      <c r="K219" s="26"/>
      <c r="M219" s="32"/>
    </row>
    <row r="220" spans="1:13" x14ac:dyDescent="0.25">
      <c r="A220" s="24"/>
      <c r="B220" s="25"/>
      <c r="E220" s="26"/>
      <c r="K220" s="26"/>
      <c r="M220" s="32"/>
    </row>
    <row r="221" spans="1:13" x14ac:dyDescent="0.25">
      <c r="A221" s="24"/>
      <c r="B221" s="25"/>
      <c r="E221" s="26"/>
      <c r="K221" s="26"/>
      <c r="M221" s="32"/>
    </row>
    <row r="222" spans="1:13" x14ac:dyDescent="0.25">
      <c r="A222" s="24"/>
      <c r="B222" s="25"/>
      <c r="E222" s="26"/>
      <c r="K222" s="26"/>
      <c r="M222" s="32"/>
    </row>
    <row r="223" spans="1:13" x14ac:dyDescent="0.25">
      <c r="A223" s="24"/>
      <c r="B223" s="25"/>
      <c r="E223" s="26"/>
      <c r="K223" s="26"/>
      <c r="M223" s="32"/>
    </row>
    <row r="224" spans="1:13" x14ac:dyDescent="0.25">
      <c r="A224" s="24"/>
      <c r="B224" s="25"/>
      <c r="E224" s="26"/>
      <c r="K224" s="26"/>
      <c r="M224" s="32"/>
    </row>
    <row r="225" spans="1:13" x14ac:dyDescent="0.25">
      <c r="A225" s="24"/>
      <c r="B225" s="25"/>
      <c r="E225" s="26"/>
      <c r="K225" s="26"/>
      <c r="M225" s="32"/>
    </row>
    <row r="226" spans="1:13" x14ac:dyDescent="0.25">
      <c r="A226" s="24"/>
      <c r="B226" s="25"/>
      <c r="E226" s="26"/>
      <c r="K226" s="26"/>
      <c r="M226" s="32"/>
    </row>
    <row r="227" spans="1:13" x14ac:dyDescent="0.25">
      <c r="A227" s="24"/>
      <c r="B227" s="25"/>
      <c r="E227" s="26"/>
      <c r="K227" s="26"/>
      <c r="M227" s="32"/>
    </row>
    <row r="228" spans="1:13" x14ac:dyDescent="0.25">
      <c r="A228" s="24"/>
      <c r="B228" s="25"/>
      <c r="E228" s="26"/>
      <c r="K228" s="26"/>
      <c r="M228" s="32"/>
    </row>
    <row r="229" spans="1:13" x14ac:dyDescent="0.25">
      <c r="A229" s="24"/>
      <c r="B229" s="25"/>
      <c r="E229" s="26"/>
      <c r="K229" s="26"/>
      <c r="M229" s="32"/>
    </row>
    <row r="230" spans="1:13" x14ac:dyDescent="0.25">
      <c r="A230" s="24"/>
      <c r="B230" s="25"/>
      <c r="E230" s="26"/>
      <c r="K230" s="26"/>
      <c r="M230" s="32"/>
    </row>
    <row r="231" spans="1:13" x14ac:dyDescent="0.25">
      <c r="A231" s="24"/>
      <c r="B231" s="25"/>
      <c r="E231" s="26"/>
      <c r="K231" s="26"/>
      <c r="M231" s="32"/>
    </row>
    <row r="232" spans="1:13" x14ac:dyDescent="0.25">
      <c r="A232" s="24"/>
      <c r="B232" s="25"/>
      <c r="E232" s="26"/>
      <c r="K232" s="26"/>
      <c r="M232" s="32"/>
    </row>
    <row r="233" spans="1:13" x14ac:dyDescent="0.25">
      <c r="A233" s="24"/>
      <c r="B233" s="25"/>
      <c r="E233" s="26"/>
      <c r="K233" s="26"/>
      <c r="M233" s="32"/>
    </row>
    <row r="234" spans="1:13" x14ac:dyDescent="0.25">
      <c r="A234" s="24"/>
      <c r="B234" s="25"/>
      <c r="E234" s="26"/>
      <c r="K234" s="26"/>
      <c r="M234" s="32"/>
    </row>
    <row r="235" spans="1:13" x14ac:dyDescent="0.25">
      <c r="A235" s="24"/>
      <c r="B235" s="25"/>
      <c r="E235" s="26"/>
      <c r="K235" s="26"/>
      <c r="M235" s="32"/>
    </row>
    <row r="236" spans="1:13" x14ac:dyDescent="0.25">
      <c r="A236" s="24"/>
      <c r="B236" s="25"/>
      <c r="E236" s="26"/>
      <c r="K236" s="26"/>
      <c r="M236" s="32"/>
    </row>
    <row r="237" spans="1:13" x14ac:dyDescent="0.25">
      <c r="A237" s="24"/>
      <c r="B237" s="25"/>
      <c r="E237" s="26"/>
      <c r="K237" s="26"/>
      <c r="M237" s="32"/>
    </row>
    <row r="238" spans="1:13" x14ac:dyDescent="0.25">
      <c r="A238" s="24"/>
      <c r="B238" s="25"/>
      <c r="E238" s="26"/>
      <c r="K238" s="26"/>
      <c r="M238" s="32"/>
    </row>
    <row r="239" spans="1:13" x14ac:dyDescent="0.25">
      <c r="A239" s="24"/>
      <c r="B239" s="25"/>
      <c r="E239" s="26"/>
      <c r="K239" s="26"/>
      <c r="M239" s="32"/>
    </row>
    <row r="240" spans="1:13" x14ac:dyDescent="0.25">
      <c r="A240" s="24"/>
      <c r="B240" s="25"/>
      <c r="E240" s="26"/>
      <c r="K240" s="26"/>
      <c r="M240" s="32"/>
    </row>
    <row r="241" spans="1:13" x14ac:dyDescent="0.25">
      <c r="A241" s="24"/>
      <c r="B241" s="25"/>
      <c r="E241" s="26"/>
      <c r="K241" s="26"/>
      <c r="M241" s="32"/>
    </row>
    <row r="242" spans="1:13" x14ac:dyDescent="0.25">
      <c r="A242" s="24"/>
      <c r="B242" s="25"/>
      <c r="E242" s="26"/>
      <c r="K242" s="26"/>
      <c r="M242" s="32"/>
    </row>
    <row r="243" spans="1:13" x14ac:dyDescent="0.25">
      <c r="A243" s="24"/>
      <c r="B243" s="25"/>
      <c r="E243" s="26"/>
      <c r="K243" s="26"/>
      <c r="M243" s="32"/>
    </row>
    <row r="244" spans="1:13" x14ac:dyDescent="0.25">
      <c r="A244" s="24"/>
      <c r="B244" s="25"/>
      <c r="E244" s="26"/>
      <c r="K244" s="26"/>
      <c r="M244" s="32"/>
    </row>
    <row r="245" spans="1:13" x14ac:dyDescent="0.25">
      <c r="A245" s="24"/>
      <c r="B245" s="25"/>
      <c r="E245" s="26"/>
      <c r="K245" s="26"/>
      <c r="M245" s="32"/>
    </row>
    <row r="246" spans="1:13" x14ac:dyDescent="0.25">
      <c r="A246" s="24"/>
      <c r="B246" s="25"/>
      <c r="E246" s="26"/>
      <c r="K246" s="26"/>
      <c r="M246" s="32"/>
    </row>
    <row r="247" spans="1:13" x14ac:dyDescent="0.25">
      <c r="A247" s="24"/>
      <c r="B247" s="25"/>
      <c r="E247" s="26"/>
      <c r="K247" s="26"/>
      <c r="M247" s="32"/>
    </row>
    <row r="248" spans="1:13" x14ac:dyDescent="0.25">
      <c r="A248" s="24"/>
      <c r="B248" s="25"/>
      <c r="E248" s="26"/>
      <c r="K248" s="26"/>
      <c r="M248" s="32"/>
    </row>
    <row r="249" spans="1:13" x14ac:dyDescent="0.25">
      <c r="A249" s="24"/>
      <c r="B249" s="25"/>
      <c r="E249" s="26"/>
      <c r="K249" s="26"/>
      <c r="M249" s="32"/>
    </row>
    <row r="250" spans="1:13" x14ac:dyDescent="0.25">
      <c r="A250" s="24"/>
      <c r="B250" s="25"/>
      <c r="E250" s="26"/>
      <c r="K250" s="26"/>
      <c r="M250" s="32"/>
    </row>
    <row r="251" spans="1:13" x14ac:dyDescent="0.25">
      <c r="A251" s="24"/>
      <c r="B251" s="25"/>
      <c r="E251" s="26"/>
      <c r="K251" s="26"/>
      <c r="M251" s="32"/>
    </row>
    <row r="252" spans="1:13" x14ac:dyDescent="0.25">
      <c r="A252" s="24"/>
      <c r="B252" s="25"/>
      <c r="E252" s="26"/>
      <c r="K252" s="26"/>
      <c r="M252" s="32"/>
    </row>
    <row r="253" spans="1:13" x14ac:dyDescent="0.25">
      <c r="A253" s="24"/>
      <c r="B253" s="25"/>
      <c r="E253" s="26"/>
      <c r="K253" s="26"/>
      <c r="M253" s="32"/>
    </row>
    <row r="254" spans="1:13" x14ac:dyDescent="0.25">
      <c r="A254" s="24"/>
      <c r="B254" s="25"/>
      <c r="E254" s="26"/>
      <c r="K254" s="26"/>
      <c r="M254" s="32"/>
    </row>
    <row r="255" spans="1:13" x14ac:dyDescent="0.25">
      <c r="A255" s="24"/>
      <c r="B255" s="25"/>
      <c r="E255" s="26"/>
      <c r="K255" s="26"/>
      <c r="M255" s="32"/>
    </row>
    <row r="256" spans="1:13" x14ac:dyDescent="0.25">
      <c r="A256" s="24"/>
      <c r="B256" s="25"/>
      <c r="E256" s="26"/>
      <c r="K256" s="26"/>
      <c r="M256" s="32"/>
    </row>
    <row r="257" spans="1:13" x14ac:dyDescent="0.25">
      <c r="A257" s="24"/>
      <c r="B257" s="25"/>
      <c r="E257" s="26"/>
      <c r="K257" s="26"/>
      <c r="M257" s="32"/>
    </row>
    <row r="258" spans="1:13" x14ac:dyDescent="0.25">
      <c r="A258" s="24"/>
      <c r="B258" s="25"/>
      <c r="E258" s="26"/>
      <c r="K258" s="26"/>
      <c r="M258" s="32"/>
    </row>
    <row r="259" spans="1:13" x14ac:dyDescent="0.25">
      <c r="A259" s="24"/>
      <c r="B259" s="25"/>
      <c r="E259" s="26"/>
      <c r="K259" s="26"/>
      <c r="M259" s="32"/>
    </row>
    <row r="260" spans="1:13" x14ac:dyDescent="0.25">
      <c r="A260" s="24"/>
      <c r="B260" s="25"/>
      <c r="E260" s="26"/>
      <c r="K260" s="26"/>
      <c r="M260" s="32"/>
    </row>
    <row r="261" spans="1:13" x14ac:dyDescent="0.25">
      <c r="A261" s="24"/>
      <c r="B261" s="25"/>
      <c r="E261" s="26"/>
      <c r="K261" s="26"/>
      <c r="M261" s="32"/>
    </row>
    <row r="262" spans="1:13" x14ac:dyDescent="0.25">
      <c r="A262" s="24"/>
      <c r="B262" s="25"/>
      <c r="E262" s="26"/>
      <c r="K262" s="26"/>
      <c r="M262" s="32"/>
    </row>
    <row r="263" spans="1:13" x14ac:dyDescent="0.25">
      <c r="A263" s="24"/>
      <c r="B263" s="25"/>
      <c r="E263" s="26"/>
      <c r="K263" s="26"/>
      <c r="M263" s="32"/>
    </row>
    <row r="264" spans="1:13" x14ac:dyDescent="0.25">
      <c r="A264" s="24"/>
      <c r="B264" s="25"/>
      <c r="E264" s="26"/>
      <c r="K264" s="26"/>
      <c r="M264" s="32"/>
    </row>
    <row r="265" spans="1:13" x14ac:dyDescent="0.25">
      <c r="A265" s="24"/>
      <c r="B265" s="25"/>
      <c r="E265" s="26"/>
      <c r="K265" s="26"/>
      <c r="M265" s="32"/>
    </row>
    <row r="266" spans="1:13" x14ac:dyDescent="0.25">
      <c r="A266" s="24"/>
      <c r="B266" s="25"/>
      <c r="E266" s="26"/>
      <c r="K266" s="26"/>
      <c r="M266" s="32"/>
    </row>
    <row r="267" spans="1:13" x14ac:dyDescent="0.25">
      <c r="A267" s="24"/>
      <c r="B267" s="25"/>
      <c r="E267" s="26"/>
      <c r="K267" s="26"/>
      <c r="M267" s="32"/>
    </row>
    <row r="268" spans="1:13" x14ac:dyDescent="0.25">
      <c r="A268" s="24"/>
      <c r="B268" s="25"/>
      <c r="E268" s="26"/>
      <c r="K268" s="26"/>
      <c r="M268" s="32"/>
    </row>
    <row r="269" spans="1:13" x14ac:dyDescent="0.25">
      <c r="A269" s="24"/>
      <c r="B269" s="25"/>
      <c r="E269" s="26"/>
      <c r="K269" s="26"/>
      <c r="M269" s="32"/>
    </row>
    <row r="270" spans="1:13" x14ac:dyDescent="0.25">
      <c r="A270" s="24"/>
      <c r="B270" s="25"/>
      <c r="E270" s="26"/>
      <c r="K270" s="26"/>
      <c r="M270" s="32"/>
    </row>
    <row r="271" spans="1:13" x14ac:dyDescent="0.25">
      <c r="A271" s="24"/>
      <c r="B271" s="25"/>
      <c r="E271" s="26"/>
      <c r="K271" s="26"/>
      <c r="M271" s="32"/>
    </row>
    <row r="272" spans="1:13" x14ac:dyDescent="0.25">
      <c r="A272" s="24"/>
      <c r="B272" s="25"/>
      <c r="E272" s="26"/>
      <c r="K272" s="26"/>
      <c r="M272" s="32"/>
    </row>
    <row r="273" spans="1:13" x14ac:dyDescent="0.25">
      <c r="A273" s="24"/>
      <c r="B273" s="25"/>
      <c r="E273" s="26"/>
      <c r="K273" s="26"/>
      <c r="M273" s="32"/>
    </row>
    <row r="274" spans="1:13" x14ac:dyDescent="0.25">
      <c r="A274" s="24"/>
      <c r="B274" s="25"/>
      <c r="E274" s="26"/>
      <c r="K274" s="26"/>
      <c r="M274" s="32"/>
    </row>
    <row r="275" spans="1:13" x14ac:dyDescent="0.25">
      <c r="A275" s="24"/>
      <c r="B275" s="25"/>
      <c r="E275" s="26"/>
      <c r="K275" s="26"/>
      <c r="M275" s="32"/>
    </row>
    <row r="276" spans="1:13" x14ac:dyDescent="0.25">
      <c r="A276" s="24"/>
      <c r="B276" s="25"/>
      <c r="E276" s="26"/>
      <c r="K276" s="26"/>
      <c r="M276" s="32"/>
    </row>
    <row r="277" spans="1:13" x14ac:dyDescent="0.25">
      <c r="A277" s="24"/>
      <c r="B277" s="25"/>
      <c r="E277" s="26"/>
      <c r="K277" s="26"/>
      <c r="M277" s="32"/>
    </row>
    <row r="278" spans="1:13" x14ac:dyDescent="0.25">
      <c r="A278" s="24"/>
      <c r="B278" s="25"/>
      <c r="E278" s="26"/>
      <c r="K278" s="26"/>
      <c r="M278" s="32"/>
    </row>
    <row r="279" spans="1:13" x14ac:dyDescent="0.25">
      <c r="A279" s="24"/>
      <c r="B279" s="25"/>
      <c r="E279" s="26"/>
      <c r="K279" s="26"/>
      <c r="M279" s="32"/>
    </row>
    <row r="280" spans="1:13" x14ac:dyDescent="0.25">
      <c r="A280" s="24"/>
      <c r="B280" s="25"/>
      <c r="E280" s="26"/>
      <c r="K280" s="26"/>
      <c r="M280" s="32"/>
    </row>
    <row r="281" spans="1:13" x14ac:dyDescent="0.25">
      <c r="A281" s="24"/>
      <c r="B281" s="25"/>
      <c r="E281" s="26"/>
      <c r="K281" s="26"/>
      <c r="M281" s="32"/>
    </row>
    <row r="282" spans="1:13" x14ac:dyDescent="0.25">
      <c r="A282" s="24"/>
      <c r="B282" s="25"/>
      <c r="E282" s="26"/>
      <c r="K282" s="26"/>
      <c r="M282" s="32"/>
    </row>
    <row r="283" spans="1:13" x14ac:dyDescent="0.25">
      <c r="A283" s="24"/>
      <c r="B283" s="25"/>
      <c r="E283" s="26"/>
      <c r="K283" s="26"/>
      <c r="M283" s="32"/>
    </row>
    <row r="284" spans="1:13" x14ac:dyDescent="0.25">
      <c r="A284" s="24"/>
      <c r="B284" s="25"/>
      <c r="E284" s="26"/>
      <c r="K284" s="26"/>
      <c r="M284" s="32"/>
    </row>
    <row r="285" spans="1:13" x14ac:dyDescent="0.25">
      <c r="A285" s="24"/>
      <c r="B285" s="25"/>
      <c r="E285" s="26"/>
      <c r="K285" s="26"/>
      <c r="M285" s="32"/>
    </row>
    <row r="286" spans="1:13" x14ac:dyDescent="0.25">
      <c r="A286" s="24"/>
      <c r="B286" s="25"/>
      <c r="E286" s="26"/>
      <c r="K286" s="26"/>
      <c r="M286" s="32"/>
    </row>
    <row r="287" spans="1:13" x14ac:dyDescent="0.25">
      <c r="A287" s="24"/>
      <c r="B287" s="25"/>
      <c r="E287" s="26"/>
      <c r="K287" s="26"/>
      <c r="M287" s="32"/>
    </row>
    <row r="288" spans="1:13" x14ac:dyDescent="0.25">
      <c r="A288" s="24"/>
      <c r="B288" s="25"/>
      <c r="E288" s="26"/>
      <c r="K288" s="26"/>
      <c r="M288" s="32"/>
    </row>
    <row r="289" spans="1:13" x14ac:dyDescent="0.25">
      <c r="A289" s="24"/>
      <c r="B289" s="25"/>
      <c r="E289" s="26"/>
      <c r="K289" s="26"/>
      <c r="M289" s="32"/>
    </row>
    <row r="290" spans="1:13" x14ac:dyDescent="0.25">
      <c r="A290" s="24"/>
      <c r="B290" s="25"/>
      <c r="E290" s="26"/>
      <c r="K290" s="26"/>
      <c r="M290" s="32"/>
    </row>
    <row r="291" spans="1:13" x14ac:dyDescent="0.25">
      <c r="A291" s="34"/>
      <c r="E291" s="34"/>
      <c r="K291" s="34"/>
    </row>
    <row r="292" spans="1:13" x14ac:dyDescent="0.25">
      <c r="A292" s="24"/>
      <c r="E292" s="34"/>
      <c r="K292" s="34"/>
    </row>
    <row r="293" spans="1:13" x14ac:dyDescent="0.25">
      <c r="A293" s="35"/>
      <c r="E293" s="36"/>
      <c r="K293" s="35"/>
    </row>
    <row r="294" spans="1:13" x14ac:dyDescent="0.25">
      <c r="A294" s="35"/>
      <c r="E294" s="36"/>
      <c r="K294" s="36"/>
    </row>
    <row r="295" spans="1:13" x14ac:dyDescent="0.25">
      <c r="A295" s="24"/>
      <c r="E295" s="26"/>
      <c r="K295" s="26"/>
      <c r="M295" s="26"/>
    </row>
    <row r="296" spans="1:13" x14ac:dyDescent="0.25">
      <c r="A296" s="24"/>
      <c r="E296" s="26"/>
      <c r="K296" s="26"/>
      <c r="M296" s="26"/>
    </row>
    <row r="297" spans="1:13" x14ac:dyDescent="0.25">
      <c r="A297" s="24"/>
      <c r="E297" s="26"/>
      <c r="K297" s="26"/>
      <c r="M297" s="26"/>
    </row>
    <row r="298" spans="1:13" x14ac:dyDescent="0.25">
      <c r="A298" s="24"/>
      <c r="E298" s="26"/>
      <c r="K298" s="26"/>
      <c r="M298" s="26"/>
    </row>
    <row r="299" spans="1:13" x14ac:dyDescent="0.25">
      <c r="A299" s="24"/>
      <c r="E299" s="26"/>
      <c r="K299" s="26"/>
      <c r="M299" s="26"/>
    </row>
    <row r="300" spans="1:13" x14ac:dyDescent="0.25">
      <c r="A300" s="24"/>
      <c r="E300" s="26"/>
      <c r="K300" s="26"/>
      <c r="M300" s="26"/>
    </row>
    <row r="301" spans="1:13" x14ac:dyDescent="0.25">
      <c r="A301" s="24"/>
      <c r="E301" s="26"/>
      <c r="K301" s="26"/>
      <c r="M301" s="26"/>
    </row>
    <row r="302" spans="1:13" x14ac:dyDescent="0.25">
      <c r="A302" s="24"/>
      <c r="E302" s="26"/>
      <c r="K302" s="26"/>
      <c r="M302" s="26"/>
    </row>
    <row r="303" spans="1:13" x14ac:dyDescent="0.25">
      <c r="A303" s="24"/>
      <c r="E303" s="26"/>
      <c r="K303" s="26"/>
      <c r="M303" s="26"/>
    </row>
    <row r="304" spans="1:13" x14ac:dyDescent="0.25">
      <c r="A304" s="24"/>
      <c r="E304" s="26"/>
      <c r="K304" s="26"/>
      <c r="M304" s="26"/>
    </row>
    <row r="305" spans="1:13" x14ac:dyDescent="0.25">
      <c r="A305" s="24"/>
      <c r="E305" s="26"/>
      <c r="K305" s="26"/>
      <c r="M305" s="26"/>
    </row>
    <row r="306" spans="1:13" x14ac:dyDescent="0.25">
      <c r="A306" s="24"/>
      <c r="E306" s="26"/>
      <c r="K306" s="26"/>
      <c r="M306" s="26"/>
    </row>
    <row r="307" spans="1:13" x14ac:dyDescent="0.25">
      <c r="A307" s="24"/>
      <c r="E307" s="26"/>
      <c r="K307" s="26"/>
      <c r="M307" s="26"/>
    </row>
    <row r="308" spans="1:13" x14ac:dyDescent="0.25">
      <c r="A308" s="24"/>
      <c r="E308" s="26"/>
      <c r="K308" s="26"/>
      <c r="M308" s="26"/>
    </row>
    <row r="309" spans="1:13" x14ac:dyDescent="0.25">
      <c r="A309" s="24"/>
      <c r="E309" s="26"/>
      <c r="K309" s="26"/>
      <c r="M309" s="26"/>
    </row>
    <row r="310" spans="1:13" x14ac:dyDescent="0.25">
      <c r="A310" s="24"/>
      <c r="E310" s="26"/>
      <c r="K310" s="26"/>
      <c r="M310" s="26"/>
    </row>
    <row r="311" spans="1:13" x14ac:dyDescent="0.25">
      <c r="A311" s="24"/>
      <c r="E311" s="26"/>
      <c r="K311" s="26"/>
      <c r="M311" s="26"/>
    </row>
    <row r="312" spans="1:13" x14ac:dyDescent="0.25">
      <c r="A312" s="24"/>
      <c r="E312" s="26"/>
      <c r="K312" s="26"/>
      <c r="M312" s="26"/>
    </row>
    <row r="313" spans="1:13" x14ac:dyDescent="0.25">
      <c r="A313" s="24"/>
      <c r="E313" s="26"/>
      <c r="K313" s="26"/>
      <c r="M313" s="26"/>
    </row>
    <row r="314" spans="1:13" x14ac:dyDescent="0.25">
      <c r="A314" s="24"/>
      <c r="E314" s="26"/>
      <c r="K314" s="26"/>
      <c r="M314" s="26"/>
    </row>
    <row r="315" spans="1:13" x14ac:dyDescent="0.25">
      <c r="A315" s="24"/>
      <c r="E315" s="26"/>
      <c r="K315" s="26"/>
      <c r="M315" s="26"/>
    </row>
    <row r="316" spans="1:13" x14ac:dyDescent="0.25">
      <c r="A316" s="24"/>
      <c r="E316" s="26"/>
      <c r="K316" s="26"/>
      <c r="M316" s="26"/>
    </row>
    <row r="317" spans="1:13" x14ac:dyDescent="0.25">
      <c r="A317" s="24"/>
      <c r="E317" s="26"/>
      <c r="K317" s="26"/>
      <c r="M317" s="26"/>
    </row>
    <row r="318" spans="1:13" x14ac:dyDescent="0.25">
      <c r="A318" s="24"/>
      <c r="E318" s="38"/>
      <c r="K318" s="38"/>
    </row>
    <row r="319" spans="1:13" x14ac:dyDescent="0.25">
      <c r="A319" s="24"/>
      <c r="E319" s="38"/>
      <c r="K319" s="38"/>
    </row>
    <row r="320" spans="1:13" x14ac:dyDescent="0.25">
      <c r="A320" s="24"/>
      <c r="E320" s="38"/>
      <c r="K320" s="38"/>
    </row>
    <row r="321" spans="1:11" x14ac:dyDescent="0.25">
      <c r="A321" s="24"/>
      <c r="E321" s="38"/>
      <c r="K321" s="38"/>
    </row>
    <row r="322" spans="1:11" x14ac:dyDescent="0.25">
      <c r="A322" s="24"/>
      <c r="E322" s="38"/>
      <c r="K322" s="38"/>
    </row>
    <row r="323" spans="1:11" x14ac:dyDescent="0.25">
      <c r="A323" s="24"/>
      <c r="E323" s="38"/>
      <c r="K323" s="38"/>
    </row>
    <row r="324" spans="1:11" x14ac:dyDescent="0.25">
      <c r="A324" s="24"/>
      <c r="E324" s="38"/>
      <c r="K324" s="38"/>
    </row>
    <row r="325" spans="1:11" x14ac:dyDescent="0.25">
      <c r="A325" s="24"/>
      <c r="E325" s="38"/>
      <c r="K325" s="38"/>
    </row>
    <row r="326" spans="1:11" x14ac:dyDescent="0.25">
      <c r="A326" s="24"/>
      <c r="E326" s="38"/>
      <c r="K326" s="38"/>
    </row>
    <row r="327" spans="1:11" x14ac:dyDescent="0.25">
      <c r="A327" s="24"/>
      <c r="E327" s="38"/>
      <c r="K327" s="38"/>
    </row>
    <row r="328" spans="1:11" x14ac:dyDescent="0.25">
      <c r="A328" s="24"/>
      <c r="E328" s="38"/>
      <c r="K328" s="38"/>
    </row>
    <row r="329" spans="1:11" x14ac:dyDescent="0.25">
      <c r="A329" s="24"/>
      <c r="E329" s="38"/>
      <c r="K329" s="38"/>
    </row>
    <row r="330" spans="1:11" x14ac:dyDescent="0.25">
      <c r="A330" s="24"/>
      <c r="E330" s="38"/>
      <c r="K330" s="38"/>
    </row>
    <row r="331" spans="1:11" x14ac:dyDescent="0.25">
      <c r="A331" s="24"/>
      <c r="E331" s="38"/>
      <c r="K331" s="38"/>
    </row>
    <row r="332" spans="1:11" x14ac:dyDescent="0.25">
      <c r="A332" s="24"/>
      <c r="E332" s="38"/>
      <c r="K332" s="38"/>
    </row>
    <row r="333" spans="1:11" x14ac:dyDescent="0.25">
      <c r="A333" s="24"/>
      <c r="E333" s="38"/>
      <c r="K333" s="38"/>
    </row>
    <row r="334" spans="1:11" x14ac:dyDescent="0.25">
      <c r="A334" s="24"/>
      <c r="E334" s="38"/>
      <c r="K334" s="38"/>
    </row>
    <row r="335" spans="1:11" x14ac:dyDescent="0.25">
      <c r="A335" s="24"/>
      <c r="E335" s="38"/>
      <c r="K335" s="38"/>
    </row>
    <row r="336" spans="1:11" x14ac:dyDescent="0.25">
      <c r="A336" s="24"/>
      <c r="E336" s="38"/>
      <c r="K336" s="38"/>
    </row>
    <row r="337" spans="1:13" x14ac:dyDescent="0.25">
      <c r="A337" s="24"/>
      <c r="E337" s="38"/>
      <c r="K337" s="38"/>
    </row>
    <row r="338" spans="1:13" x14ac:dyDescent="0.25">
      <c r="A338" s="24"/>
      <c r="E338" s="38"/>
      <c r="K338" s="38"/>
    </row>
    <row r="339" spans="1:13" x14ac:dyDescent="0.25">
      <c r="A339" s="24"/>
      <c r="E339" s="38"/>
      <c r="K339" s="38"/>
    </row>
    <row r="340" spans="1:13" x14ac:dyDescent="0.25">
      <c r="A340" s="24"/>
      <c r="E340" s="38"/>
      <c r="K340" s="38"/>
    </row>
    <row r="341" spans="1:13" x14ac:dyDescent="0.25">
      <c r="A341" s="24"/>
      <c r="E341" s="38"/>
      <c r="K341" s="38"/>
    </row>
    <row r="342" spans="1:13" x14ac:dyDescent="0.25">
      <c r="A342" s="24"/>
      <c r="E342" s="39"/>
      <c r="K342" s="39"/>
      <c r="M342" s="26"/>
    </row>
    <row r="343" spans="1:13" x14ac:dyDescent="0.25">
      <c r="A343" s="24"/>
      <c r="E343" s="39"/>
      <c r="K343" s="39"/>
      <c r="M343" s="26"/>
    </row>
    <row r="344" spans="1:13" x14ac:dyDescent="0.25">
      <c r="A344" s="24"/>
      <c r="E344" s="39"/>
      <c r="K344" s="39"/>
      <c r="M344" s="26"/>
    </row>
    <row r="345" spans="1:13" x14ac:dyDescent="0.25">
      <c r="A345" s="24"/>
      <c r="E345" s="39"/>
      <c r="K345" s="39"/>
      <c r="M345" s="26"/>
    </row>
    <row r="346" spans="1:13" x14ac:dyDescent="0.25">
      <c r="A346" s="24"/>
      <c r="E346" s="39"/>
      <c r="K346" s="39"/>
      <c r="M346" s="26"/>
    </row>
    <row r="347" spans="1:13" x14ac:dyDescent="0.25">
      <c r="A347" s="24"/>
      <c r="E347" s="39"/>
      <c r="K347" s="39"/>
      <c r="M347" s="26"/>
    </row>
    <row r="348" spans="1:13" x14ac:dyDescent="0.25">
      <c r="A348" s="24"/>
      <c r="E348" s="39"/>
      <c r="K348" s="39"/>
      <c r="M348" s="26"/>
    </row>
    <row r="349" spans="1:13" x14ac:dyDescent="0.25">
      <c r="A349" s="24"/>
      <c r="E349" s="39"/>
      <c r="K349" s="39"/>
      <c r="M349" s="26"/>
    </row>
    <row r="350" spans="1:13" x14ac:dyDescent="0.25">
      <c r="A350" s="24"/>
      <c r="E350" s="39"/>
      <c r="K350" s="39"/>
      <c r="M350" s="26"/>
    </row>
    <row r="351" spans="1:13" x14ac:dyDescent="0.25">
      <c r="A351" s="24"/>
      <c r="E351" s="39"/>
      <c r="K351" s="39"/>
      <c r="M351" s="26"/>
    </row>
    <row r="352" spans="1:13" x14ac:dyDescent="0.25">
      <c r="A352" s="24"/>
      <c r="E352" s="39"/>
      <c r="K352" s="39"/>
      <c r="M352" s="26"/>
    </row>
    <row r="353" spans="1:13" x14ac:dyDescent="0.25">
      <c r="A353" s="24"/>
      <c r="E353" s="39"/>
      <c r="K353" s="39"/>
      <c r="M353" s="26"/>
    </row>
    <row r="354" spans="1:13" x14ac:dyDescent="0.25">
      <c r="A354" s="24"/>
      <c r="E354" s="39"/>
      <c r="K354" s="39"/>
      <c r="M354" s="26"/>
    </row>
    <row r="355" spans="1:13" x14ac:dyDescent="0.25">
      <c r="A355" s="24"/>
      <c r="E355" s="39"/>
      <c r="K355" s="39"/>
      <c r="M355" s="26"/>
    </row>
    <row r="356" spans="1:13" x14ac:dyDescent="0.25">
      <c r="A356" s="24"/>
      <c r="E356" s="39"/>
      <c r="K356" s="39"/>
      <c r="M356" s="26"/>
    </row>
    <row r="357" spans="1:13" x14ac:dyDescent="0.25">
      <c r="A357" s="24"/>
      <c r="E357" s="39"/>
      <c r="K357" s="39"/>
      <c r="M357" s="26"/>
    </row>
    <row r="358" spans="1:13" x14ac:dyDescent="0.25">
      <c r="A358" s="24"/>
      <c r="E358" s="39"/>
      <c r="K358" s="39"/>
      <c r="M358" s="26"/>
    </row>
    <row r="359" spans="1:13" x14ac:dyDescent="0.25">
      <c r="A359" s="24"/>
      <c r="E359" s="39"/>
      <c r="K359" s="39"/>
      <c r="M359" s="26"/>
    </row>
    <row r="360" spans="1:13" x14ac:dyDescent="0.25">
      <c r="A360" s="24"/>
      <c r="E360" s="39"/>
      <c r="K360" s="39"/>
      <c r="M360" s="26"/>
    </row>
    <row r="361" spans="1:13" x14ac:dyDescent="0.25">
      <c r="A361" s="24"/>
      <c r="E361" s="39"/>
      <c r="K361" s="39"/>
      <c r="M361" s="26"/>
    </row>
    <row r="362" spans="1:13" x14ac:dyDescent="0.25">
      <c r="A362" s="24"/>
      <c r="E362" s="39"/>
      <c r="K362" s="39"/>
      <c r="M362" s="26"/>
    </row>
    <row r="363" spans="1:13" x14ac:dyDescent="0.25">
      <c r="A363" s="24"/>
      <c r="E363" s="39"/>
      <c r="K363" s="39"/>
      <c r="M363" s="26"/>
    </row>
    <row r="364" spans="1:13" x14ac:dyDescent="0.25">
      <c r="A364" s="24"/>
      <c r="E364" s="39"/>
      <c r="K364" s="39"/>
      <c r="M364" s="26"/>
    </row>
    <row r="365" spans="1:13" x14ac:dyDescent="0.25">
      <c r="A365" s="24"/>
      <c r="E365" s="39"/>
      <c r="K365" s="39"/>
      <c r="M365" s="26"/>
    </row>
    <row r="366" spans="1:13" x14ac:dyDescent="0.25">
      <c r="A366" s="24"/>
      <c r="E366" s="39"/>
      <c r="K366" s="39"/>
      <c r="M366" s="26"/>
    </row>
    <row r="367" spans="1:13" x14ac:dyDescent="0.25">
      <c r="A367" s="24"/>
      <c r="E367" s="39"/>
      <c r="K367" s="39"/>
      <c r="M367" s="26"/>
    </row>
    <row r="368" spans="1:13" x14ac:dyDescent="0.25">
      <c r="A368" s="24"/>
      <c r="E368" s="39"/>
      <c r="K368" s="39"/>
      <c r="M368" s="26"/>
    </row>
    <row r="369" spans="1:13" x14ac:dyDescent="0.25">
      <c r="A369" s="24"/>
      <c r="E369" s="39"/>
      <c r="K369" s="39"/>
      <c r="M369" s="26"/>
    </row>
    <row r="370" spans="1:13" x14ac:dyDescent="0.25">
      <c r="A370" s="24"/>
      <c r="E370" s="39"/>
      <c r="K370" s="39"/>
      <c r="M370" s="26"/>
    </row>
    <row r="371" spans="1:13" x14ac:dyDescent="0.25">
      <c r="A371" s="24"/>
      <c r="E371" s="39"/>
      <c r="K371" s="39"/>
      <c r="M371" s="26"/>
    </row>
    <row r="372" spans="1:13" x14ac:dyDescent="0.25">
      <c r="A372" s="35"/>
    </row>
    <row r="373" spans="1:13" x14ac:dyDescent="0.25">
      <c r="A373" s="35"/>
    </row>
    <row r="374" spans="1:13" x14ac:dyDescent="0.25">
      <c r="A374" s="35"/>
    </row>
    <row r="375" spans="1:13" x14ac:dyDescent="0.25">
      <c r="A375" s="35"/>
    </row>
    <row r="376" spans="1:13" x14ac:dyDescent="0.25">
      <c r="A376" s="35"/>
    </row>
    <row r="377" spans="1:13" x14ac:dyDescent="0.25">
      <c r="A377" s="35"/>
    </row>
    <row r="378" spans="1:13" x14ac:dyDescent="0.25">
      <c r="A378" s="35"/>
    </row>
    <row r="379" spans="1:13" x14ac:dyDescent="0.25">
      <c r="A379" s="35"/>
    </row>
    <row r="380" spans="1:13" x14ac:dyDescent="0.25">
      <c r="A380" s="35"/>
    </row>
    <row r="381" spans="1:13" x14ac:dyDescent="0.25">
      <c r="A381" s="35"/>
    </row>
    <row r="382" spans="1:13" x14ac:dyDescent="0.25">
      <c r="A382" s="35"/>
    </row>
    <row r="383" spans="1:13" x14ac:dyDescent="0.25">
      <c r="A383" s="35"/>
    </row>
    <row r="384" spans="1:13" x14ac:dyDescent="0.25">
      <c r="A384" s="35"/>
    </row>
    <row r="385" spans="1:1" x14ac:dyDescent="0.25">
      <c r="A385" s="35"/>
    </row>
    <row r="386" spans="1:1" x14ac:dyDescent="0.25">
      <c r="A386" s="35"/>
    </row>
    <row r="387" spans="1:1" x14ac:dyDescent="0.25">
      <c r="A387" s="35"/>
    </row>
    <row r="388" spans="1:1" x14ac:dyDescent="0.25">
      <c r="A388" s="35"/>
    </row>
    <row r="389" spans="1:1" x14ac:dyDescent="0.25">
      <c r="A389" s="35"/>
    </row>
    <row r="390" spans="1:1" x14ac:dyDescent="0.25">
      <c r="A390" s="35"/>
    </row>
    <row r="391" spans="1:1" x14ac:dyDescent="0.25">
      <c r="A391" s="35"/>
    </row>
    <row r="392" spans="1:1" x14ac:dyDescent="0.25">
      <c r="A392" s="35"/>
    </row>
    <row r="393" spans="1:1" x14ac:dyDescent="0.25">
      <c r="A393" s="35"/>
    </row>
    <row r="394" spans="1:1" x14ac:dyDescent="0.25">
      <c r="A394" s="35"/>
    </row>
    <row r="395" spans="1:1" x14ac:dyDescent="0.25">
      <c r="A395" s="35"/>
    </row>
    <row r="396" spans="1:1" x14ac:dyDescent="0.25">
      <c r="A396" s="35"/>
    </row>
    <row r="397" spans="1:1" x14ac:dyDescent="0.25">
      <c r="A397" s="35"/>
    </row>
    <row r="398" spans="1:1" x14ac:dyDescent="0.25">
      <c r="A398" s="35"/>
    </row>
    <row r="399" spans="1:1" x14ac:dyDescent="0.25">
      <c r="A399" s="35"/>
    </row>
    <row r="400" spans="1:1" x14ac:dyDescent="0.25">
      <c r="A400" s="35"/>
    </row>
    <row r="401" spans="1:1" x14ac:dyDescent="0.25">
      <c r="A401" s="35"/>
    </row>
    <row r="402" spans="1:1" x14ac:dyDescent="0.25">
      <c r="A402" s="35"/>
    </row>
    <row r="403" spans="1:1" x14ac:dyDescent="0.25">
      <c r="A403" s="35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1"/>
  <sheetViews>
    <sheetView workbookViewId="0">
      <selection activeCell="F17" sqref="F17"/>
    </sheetView>
  </sheetViews>
  <sheetFormatPr defaultRowHeight="15" x14ac:dyDescent="0.25"/>
  <cols>
    <col min="1" max="1" width="10" style="1" bestFit="1" customWidth="1"/>
    <col min="2" max="2" width="11.5703125" style="1" customWidth="1"/>
    <col min="3" max="3" width="9" style="1" bestFit="1" customWidth="1"/>
    <col min="4" max="4" width="8.42578125" style="1" bestFit="1" customWidth="1"/>
    <col min="5" max="5" width="7.42578125" style="1" bestFit="1" customWidth="1"/>
    <col min="6" max="6" width="8.42578125" style="1" bestFit="1" customWidth="1"/>
    <col min="7" max="8" width="7.42578125" style="1" customWidth="1"/>
    <col min="9" max="16384" width="9.140625" style="1"/>
  </cols>
  <sheetData>
    <row r="1" spans="1:63" x14ac:dyDescent="0.25">
      <c r="A1" s="9" t="s">
        <v>8</v>
      </c>
      <c r="B1" s="6" t="str">
        <f>Summary!$D$8</f>
        <v>BHH</v>
      </c>
      <c r="D1" s="2"/>
      <c r="F1" s="3"/>
      <c r="G1" s="3"/>
      <c r="H1" s="3"/>
    </row>
    <row r="2" spans="1:63" x14ac:dyDescent="0.25">
      <c r="A2" s="9" t="s">
        <v>67</v>
      </c>
      <c r="B2" s="6" t="str">
        <f>IF(Summary!D9="ALL","YES",Summary!D9)</f>
        <v>YES</v>
      </c>
      <c r="D2" s="2"/>
      <c r="F2" s="3"/>
      <c r="G2" s="3"/>
      <c r="H2" s="3"/>
    </row>
    <row r="3" spans="1:63" x14ac:dyDescent="0.25">
      <c r="A3" s="9" t="s">
        <v>68</v>
      </c>
      <c r="B3" s="6" t="str">
        <f>IF(Summary!D9="ALL","NO")</f>
        <v>NO</v>
      </c>
      <c r="D3" s="2"/>
      <c r="F3" s="3"/>
      <c r="G3" s="3"/>
      <c r="H3" s="3"/>
    </row>
    <row r="4" spans="1:63" x14ac:dyDescent="0.25">
      <c r="A4" s="9" t="s">
        <v>69</v>
      </c>
      <c r="B4" s="6" t="str">
        <f>IF(OR(Summary!D9="ALL",Summary!D9="NO"),"UNKNOWN")</f>
        <v>UNKNOWN</v>
      </c>
      <c r="D4" s="2"/>
      <c r="F4" s="3"/>
      <c r="G4" s="3"/>
      <c r="H4" s="3"/>
    </row>
    <row r="5" spans="1:63" x14ac:dyDescent="0.25">
      <c r="D5" s="2"/>
      <c r="F5" s="3"/>
      <c r="G5" s="3"/>
      <c r="H5" s="3"/>
    </row>
    <row r="6" spans="1:63" ht="18.75" x14ac:dyDescent="0.3">
      <c r="A6" s="40" t="s">
        <v>57</v>
      </c>
      <c r="B6" s="40"/>
      <c r="C6" s="40"/>
      <c r="D6" s="40"/>
      <c r="E6" s="40"/>
      <c r="F6" s="40"/>
      <c r="G6" s="40"/>
      <c r="H6" s="40"/>
      <c r="I6" s="40"/>
      <c r="J6" s="40" t="s">
        <v>58</v>
      </c>
      <c r="K6" s="40"/>
      <c r="L6" s="40"/>
      <c r="M6" s="40"/>
      <c r="N6" s="40"/>
      <c r="O6" s="40"/>
      <c r="P6" s="40"/>
      <c r="Q6" s="40"/>
      <c r="R6" s="40"/>
      <c r="S6" s="40" t="s">
        <v>59</v>
      </c>
      <c r="T6" s="40"/>
      <c r="U6" s="40"/>
      <c r="V6" s="40"/>
      <c r="W6" s="40"/>
      <c r="X6" s="40"/>
      <c r="Y6" s="40"/>
      <c r="Z6" s="40"/>
      <c r="AA6" s="40"/>
      <c r="AB6" s="40" t="s">
        <v>60</v>
      </c>
      <c r="AC6" s="40"/>
      <c r="AD6" s="40"/>
      <c r="AE6" s="40"/>
      <c r="AF6" s="40"/>
      <c r="AG6" s="40"/>
      <c r="AH6" s="40"/>
      <c r="AI6" s="40"/>
      <c r="AJ6" s="40"/>
      <c r="AK6" s="40" t="s">
        <v>61</v>
      </c>
      <c r="AL6" s="40"/>
      <c r="AM6" s="40"/>
      <c r="AN6" s="40"/>
      <c r="AO6" s="40"/>
      <c r="AP6" s="40"/>
      <c r="AQ6" s="40"/>
      <c r="AR6" s="40"/>
      <c r="AS6" s="40"/>
      <c r="AT6" s="40" t="s">
        <v>62</v>
      </c>
      <c r="AU6" s="40"/>
      <c r="AV6" s="40"/>
      <c r="AW6" s="40"/>
      <c r="AX6" s="40"/>
      <c r="AY6" s="40"/>
      <c r="AZ6" s="40"/>
      <c r="BA6" s="40"/>
      <c r="BB6" s="40"/>
      <c r="BC6" s="40" t="s">
        <v>64</v>
      </c>
      <c r="BD6" s="40"/>
      <c r="BE6" s="40"/>
      <c r="BF6" s="40"/>
      <c r="BG6" s="40"/>
      <c r="BH6" s="40"/>
      <c r="BI6" s="40"/>
      <c r="BJ6" s="40"/>
      <c r="BK6" s="40"/>
    </row>
    <row r="7" spans="1:63" x14ac:dyDescent="0.25">
      <c r="A7" s="41" t="s">
        <v>32</v>
      </c>
      <c r="B7" s="41"/>
      <c r="C7" s="41"/>
      <c r="D7" s="4">
        <f>Summary!D$3</f>
        <v>1</v>
      </c>
      <c r="E7" s="4">
        <f>Summary!E$3</f>
        <v>3</v>
      </c>
      <c r="F7" s="4">
        <f>Summary!F$3</f>
        <v>5</v>
      </c>
      <c r="G7" s="4">
        <f>Summary!G$3</f>
        <v>6</v>
      </c>
      <c r="H7" s="4">
        <f>Summary!H$3</f>
        <v>7</v>
      </c>
      <c r="J7" s="41" t="s">
        <v>32</v>
      </c>
      <c r="K7" s="41"/>
      <c r="L7" s="41"/>
      <c r="M7" s="6">
        <f>D7</f>
        <v>1</v>
      </c>
      <c r="N7" s="6">
        <f>E7</f>
        <v>3</v>
      </c>
      <c r="O7" s="6">
        <f>F7</f>
        <v>5</v>
      </c>
      <c r="P7" s="6">
        <f>G7</f>
        <v>6</v>
      </c>
      <c r="Q7" s="6">
        <f>H7</f>
        <v>7</v>
      </c>
      <c r="S7" s="41" t="s">
        <v>32</v>
      </c>
      <c r="T7" s="41"/>
      <c r="U7" s="41"/>
      <c r="V7" s="6">
        <f>M7</f>
        <v>1</v>
      </c>
      <c r="W7" s="6">
        <f>N7</f>
        <v>3</v>
      </c>
      <c r="X7" s="6">
        <f>O7</f>
        <v>5</v>
      </c>
      <c r="Y7" s="6">
        <f>P7</f>
        <v>6</v>
      </c>
      <c r="Z7" s="6">
        <f>Q7</f>
        <v>7</v>
      </c>
      <c r="AB7" s="41" t="s">
        <v>32</v>
      </c>
      <c r="AC7" s="41"/>
      <c r="AD7" s="41"/>
      <c r="AE7" s="6">
        <f>V7</f>
        <v>1</v>
      </c>
      <c r="AF7" s="6">
        <f>W7</f>
        <v>3</v>
      </c>
      <c r="AG7" s="6">
        <f>X7</f>
        <v>5</v>
      </c>
      <c r="AH7" s="6">
        <f>Y7</f>
        <v>6</v>
      </c>
      <c r="AI7" s="6">
        <f>Z7</f>
        <v>7</v>
      </c>
      <c r="AK7" s="41" t="s">
        <v>32</v>
      </c>
      <c r="AL7" s="41"/>
      <c r="AM7" s="41"/>
      <c r="AN7" s="6">
        <f>AE7</f>
        <v>1</v>
      </c>
      <c r="AO7" s="6">
        <f>AF7</f>
        <v>3</v>
      </c>
      <c r="AP7" s="6">
        <f>AG7</f>
        <v>5</v>
      </c>
      <c r="AQ7" s="6">
        <f>AH7</f>
        <v>6</v>
      </c>
      <c r="AR7" s="6">
        <f>AI7</f>
        <v>7</v>
      </c>
      <c r="AT7" s="41" t="s">
        <v>32</v>
      </c>
      <c r="AU7" s="41"/>
      <c r="AV7" s="41"/>
      <c r="AW7" s="6">
        <f>AN7</f>
        <v>1</v>
      </c>
      <c r="AX7" s="6">
        <f>AO7</f>
        <v>3</v>
      </c>
      <c r="AY7" s="6">
        <f>AP7</f>
        <v>5</v>
      </c>
      <c r="AZ7" s="6">
        <f>AQ7</f>
        <v>6</v>
      </c>
      <c r="BA7" s="6">
        <f>AR7</f>
        <v>7</v>
      </c>
      <c r="BC7" s="41" t="s">
        <v>32</v>
      </c>
      <c r="BD7" s="41"/>
      <c r="BE7" s="41"/>
      <c r="BF7" s="6">
        <f>AW7</f>
        <v>1</v>
      </c>
      <c r="BG7" s="6">
        <f>AX7</f>
        <v>3</v>
      </c>
      <c r="BH7" s="6">
        <f>AY7</f>
        <v>5</v>
      </c>
      <c r="BI7" s="6">
        <f>AZ7</f>
        <v>6</v>
      </c>
      <c r="BJ7" s="6">
        <f>BA7</f>
        <v>7</v>
      </c>
    </row>
    <row r="8" spans="1:63" s="27" customFormat="1" x14ac:dyDescent="0.25">
      <c r="A8" s="42" t="s">
        <v>36</v>
      </c>
      <c r="B8" s="42"/>
      <c r="C8" s="42"/>
      <c r="D8" s="11">
        <f>Summary!D$4</f>
        <v>13</v>
      </c>
      <c r="E8" s="11">
        <f>Summary!E$4</f>
        <v>13</v>
      </c>
      <c r="F8" s="11">
        <f>Summary!F$4</f>
        <v>10</v>
      </c>
      <c r="G8" s="11">
        <f>Summary!G$4</f>
        <v>10</v>
      </c>
      <c r="H8" s="11">
        <f>Summary!H$4</f>
        <v>13</v>
      </c>
      <c r="J8" s="42" t="s">
        <v>37</v>
      </c>
      <c r="K8" s="42"/>
      <c r="L8" s="42"/>
      <c r="M8" s="12">
        <f>Summary!D$5</f>
        <v>-89</v>
      </c>
      <c r="N8" s="12">
        <f>Summary!E$5</f>
        <v>-89</v>
      </c>
      <c r="O8" s="12">
        <f>Summary!F$5</f>
        <v>-86</v>
      </c>
      <c r="P8" s="12">
        <f>Summary!G$5</f>
        <v>-86</v>
      </c>
      <c r="Q8" s="12">
        <f>Summary!H$5</f>
        <v>-90</v>
      </c>
      <c r="AB8" s="42" t="s">
        <v>40</v>
      </c>
      <c r="AC8" s="42"/>
      <c r="AD8" s="42"/>
      <c r="AE8" s="12">
        <f>Summary!D6</f>
        <v>11</v>
      </c>
      <c r="AF8" s="12">
        <f>Summary!E6</f>
        <v>11</v>
      </c>
      <c r="AG8" s="12">
        <f>Summary!F6</f>
        <v>8</v>
      </c>
      <c r="AH8" s="12">
        <f>Summary!G6</f>
        <v>8</v>
      </c>
      <c r="AI8" s="12">
        <f>Summary!H6</f>
        <v>11</v>
      </c>
      <c r="AK8" s="42" t="s">
        <v>42</v>
      </c>
      <c r="AL8" s="42"/>
      <c r="AM8" s="42"/>
      <c r="AN8" s="12">
        <f>Summary!D7</f>
        <v>-86</v>
      </c>
      <c r="AO8" s="12">
        <f>Summary!E7</f>
        <v>-86</v>
      </c>
      <c r="AP8" s="12">
        <f>Summary!F7</f>
        <v>-83</v>
      </c>
      <c r="AQ8" s="12">
        <f>Summary!G7</f>
        <v>-83</v>
      </c>
      <c r="AR8" s="12">
        <f>Summary!H7</f>
        <v>-87</v>
      </c>
    </row>
    <row r="9" spans="1:63" x14ac:dyDescent="0.25">
      <c r="D9" s="5"/>
      <c r="E9" s="5"/>
      <c r="F9" s="5"/>
      <c r="G9" s="5"/>
      <c r="H9" s="5"/>
    </row>
    <row r="10" spans="1:63" x14ac:dyDescent="0.25">
      <c r="A10" s="9" t="s">
        <v>0</v>
      </c>
      <c r="B10" s="9" t="s">
        <v>20</v>
      </c>
      <c r="C10" s="30"/>
      <c r="D10" s="10" t="str">
        <f t="shared" ref="D10:H10" si="0">CONCATENATE("B",D7," pass")</f>
        <v>B1 pass</v>
      </c>
      <c r="E10" s="10" t="str">
        <f t="shared" si="0"/>
        <v>B3 pass</v>
      </c>
      <c r="F10" s="10" t="str">
        <f t="shared" si="0"/>
        <v>B5 pass</v>
      </c>
      <c r="G10" s="10" t="str">
        <f t="shared" si="0"/>
        <v>B6 pass</v>
      </c>
      <c r="H10" s="10" t="str">
        <f t="shared" si="0"/>
        <v>B7 pass</v>
      </c>
      <c r="I10" s="10" t="s">
        <v>31</v>
      </c>
      <c r="M10" s="10" t="str">
        <f t="shared" ref="M10:Q10" si="1">CONCATENATE("B",M7," pass")</f>
        <v>B1 pass</v>
      </c>
      <c r="N10" s="10" t="str">
        <f t="shared" si="1"/>
        <v>B3 pass</v>
      </c>
      <c r="O10" s="10" t="str">
        <f t="shared" si="1"/>
        <v>B5 pass</v>
      </c>
      <c r="P10" s="10" t="str">
        <f t="shared" si="1"/>
        <v>B6 pass</v>
      </c>
      <c r="Q10" s="10" t="str">
        <f t="shared" si="1"/>
        <v>B7 pass</v>
      </c>
      <c r="R10" s="10" t="s">
        <v>31</v>
      </c>
      <c r="V10" s="10" t="str">
        <f t="shared" ref="V10:Z10" si="2">CONCATENATE("B",V7," pass")</f>
        <v>B1 pass</v>
      </c>
      <c r="W10" s="10" t="str">
        <f t="shared" si="2"/>
        <v>B3 pass</v>
      </c>
      <c r="X10" s="10" t="str">
        <f t="shared" si="2"/>
        <v>B5 pass</v>
      </c>
      <c r="Y10" s="10" t="str">
        <f t="shared" si="2"/>
        <v>B6 pass</v>
      </c>
      <c r="Z10" s="10" t="str">
        <f t="shared" si="2"/>
        <v>B7 pass</v>
      </c>
      <c r="AA10" s="10" t="s">
        <v>31</v>
      </c>
      <c r="AE10" s="10" t="str">
        <f t="shared" ref="AE10:AI10" si="3">CONCATENATE("B",AE7," pass")</f>
        <v>B1 pass</v>
      </c>
      <c r="AF10" s="10" t="str">
        <f t="shared" si="3"/>
        <v>B3 pass</v>
      </c>
      <c r="AG10" s="10" t="str">
        <f t="shared" si="3"/>
        <v>B5 pass</v>
      </c>
      <c r="AH10" s="10" t="str">
        <f t="shared" si="3"/>
        <v>B6 pass</v>
      </c>
      <c r="AI10" s="10" t="str">
        <f t="shared" si="3"/>
        <v>B7 pass</v>
      </c>
      <c r="AJ10" s="10" t="s">
        <v>31</v>
      </c>
      <c r="AN10" s="10" t="str">
        <f t="shared" ref="AN10:AR10" si="4">CONCATENATE("B",AN7," pass")</f>
        <v>B1 pass</v>
      </c>
      <c r="AO10" s="10" t="str">
        <f t="shared" si="4"/>
        <v>B3 pass</v>
      </c>
      <c r="AP10" s="10" t="str">
        <f t="shared" si="4"/>
        <v>B5 pass</v>
      </c>
      <c r="AQ10" s="10" t="str">
        <f t="shared" si="4"/>
        <v>B6 pass</v>
      </c>
      <c r="AR10" s="10" t="str">
        <f t="shared" si="4"/>
        <v>B7 pass</v>
      </c>
      <c r="AS10" s="10" t="s">
        <v>31</v>
      </c>
      <c r="AW10" s="10" t="str">
        <f t="shared" ref="AW10:BA10" si="5">CONCATENATE("B",AW7," pass")</f>
        <v>B1 pass</v>
      </c>
      <c r="AX10" s="10" t="str">
        <f t="shared" si="5"/>
        <v>B3 pass</v>
      </c>
      <c r="AY10" s="10" t="str">
        <f t="shared" si="5"/>
        <v>B5 pass</v>
      </c>
      <c r="AZ10" s="10" t="str">
        <f t="shared" si="5"/>
        <v>B6 pass</v>
      </c>
      <c r="BA10" s="10" t="str">
        <f t="shared" si="5"/>
        <v>B7 pass</v>
      </c>
      <c r="BB10" s="10" t="s">
        <v>31</v>
      </c>
      <c r="BF10" s="10" t="str">
        <f t="shared" ref="BF10:BJ10" si="6">CONCATENATE("B",BF7," pass")</f>
        <v>B1 pass</v>
      </c>
      <c r="BG10" s="10" t="str">
        <f t="shared" si="6"/>
        <v>B3 pass</v>
      </c>
      <c r="BH10" s="10" t="str">
        <f t="shared" si="6"/>
        <v>B5 pass</v>
      </c>
      <c r="BI10" s="10" t="str">
        <f t="shared" si="6"/>
        <v>B6 pass</v>
      </c>
      <c r="BJ10" s="10" t="str">
        <f t="shared" si="6"/>
        <v>B7 pass</v>
      </c>
      <c r="BK10" s="10" t="s">
        <v>31</v>
      </c>
    </row>
    <row r="11" spans="1:63" x14ac:dyDescent="0.25">
      <c r="A11" s="7" t="s">
        <v>10</v>
      </c>
      <c r="B11" s="7" t="s">
        <v>35</v>
      </c>
      <c r="C11" s="31"/>
      <c r="D11" s="6">
        <f>IF( SUMPRODUCT( (Data!$A$2:$A$1000=$A11)*(Data!$B$2:$B$1000=$B11)*(Data!$C$2:$C$1000=$B$1)*(Data!$D$2:$D$1000=D$7)*( (Data!$M$2:$M$1000=$B$2)+(Data!$M$2:$M$1000=$B$3)+(Data!$M$2:$M$1000=$B$4) )*(Data!$E$2:$E$1000) )=0,"N/A",SUMPRODUCT( (Data!$A$2:$A$1000=$A11)*(Data!$B$2:$B$1000=$B11)*(Data!$C$2:$C$1000=$B$1)*(Data!$D$2:$D$1000=D$7)*( (Data!$M$2:$M$1000=$B$2)+(Data!$M$2:$M$1000=$B$3)+(Data!$M$2:$M$1000=$B$4) )*(Data!$E$2:$E$1000&gt;=D$8) ) )</f>
        <v>0</v>
      </c>
      <c r="E11" s="6">
        <f>IF( SUMPRODUCT( (Data!$A$2:$A$1000=$A11)*(Data!$B$2:$B$1000=$B11)*(Data!$C$2:$C$1000=$B$1)*(Data!$D$2:$D$1000=E$7)*( (Data!$M$2:$M$1000=$B$2)+(Data!$M$2:$M$1000=$B$3)+(Data!$M$2:$M$1000=$B$4) )*(Data!$E$2:$E$1000) )=0,"N/A",SUMPRODUCT( (Data!$A$2:$A$1000=$A11)*(Data!$B$2:$B$1000=$B11)*(Data!$C$2:$C$1000=$B$1)*(Data!$D$2:$D$1000=E$7)*( (Data!$M$2:$M$1000=$B$2)+(Data!$M$2:$M$1000=$B$3)+(Data!$M$2:$M$1000=$B$4) )*(Data!$E$2:$E$1000&gt;=E$8) ) )</f>
        <v>0</v>
      </c>
      <c r="F11" s="6">
        <f>IF( SUMPRODUCT( (Data!$A$2:$A$1000=$A11)*(Data!$B$2:$B$1000=$B11)*(Data!$C$2:$C$1000=$B$1)*(Data!$D$2:$D$1000=F$7)*( (Data!$M$2:$M$1000=$B$2)+(Data!$M$2:$M$1000=$B$3)+(Data!$M$2:$M$1000=$B$4) )*(Data!$E$2:$E$1000) )=0,"N/A",SUMPRODUCT( (Data!$A$2:$A$1000=$A11)*(Data!$B$2:$B$1000=$B11)*(Data!$C$2:$C$1000=$B$1)*(Data!$D$2:$D$1000=F$7)*( (Data!$M$2:$M$1000=$B$2)+(Data!$M$2:$M$1000=$B$3)+(Data!$M$2:$M$1000=$B$4) )*(Data!$E$2:$E$1000&gt;=F$8) ) )</f>
        <v>0</v>
      </c>
      <c r="G11" s="6" t="str">
        <f>IF( SUMPRODUCT( (Data!$A$2:$A$1000=$A11)*(Data!$B$2:$B$1000=$B11)*(Data!$C$2:$C$1000=$B$1)*(Data!$D$2:$D$1000=G$7)*( (Data!$M$2:$M$1000=$B$2)+(Data!$M$2:$M$1000=$B$3)+(Data!$M$2:$M$1000=$B$4) )*(Data!$E$2:$E$1000) )=0,"N/A",SUMPRODUCT( (Data!$A$2:$A$1000=$A11)*(Data!$B$2:$B$1000=$B11)*(Data!$C$2:$C$1000=$B$1)*(Data!$D$2:$D$1000=G$7)*( (Data!$M$2:$M$1000=$B$2)+(Data!$M$2:$M$1000=$B$3)+(Data!$M$2:$M$1000=$B$4) )*(Data!$E$2:$E$1000&gt;=G$8) ) )</f>
        <v>N/A</v>
      </c>
      <c r="H11" s="6" t="str">
        <f>IF( SUMPRODUCT( (Data!$A$2:$A$1000=$A11)*(Data!$B$2:$B$1000=$B11)*(Data!$C$2:$C$1000=$B$1)*(Data!$D$2:$D$1000=H$7)*( (Data!$M$2:$M$1000=$B$2)+(Data!$M$2:$M$1000=$B$3)+(Data!$M$2:$M$1000=$B$4) )*(Data!$E$2:$E$1000) )=0,"N/A",SUMPRODUCT( (Data!$A$2:$A$1000=$A11)*(Data!$B$2:$B$1000=$B11)*(Data!$C$2:$C$1000=$B$1)*(Data!$D$2:$D$1000=H$7)*( (Data!$M$2:$M$1000=$B$2)+(Data!$M$2:$M$1000=$B$3)+(Data!$M$2:$M$1000=$B$4) )*(Data!$E$2:$E$1000&gt;=H$8) ) )</f>
        <v>N/A</v>
      </c>
      <c r="I11" s="6">
        <f>IF(COUNTIF(D11:H11,"&lt;&gt;N/A")=0,"N/A",PRODUCT(D11:H11))</f>
        <v>0</v>
      </c>
      <c r="M11" s="6">
        <f>IF( SUMPRODUCT( (Data!$A$2:$A$1000=$A11)*(Data!$B$2:$B$1000=$B11)*(Data!$C$2:$C$1000=$B$1)*(Data!$D$2:$D$1000=M$7)*( (Data!$M$2:$M$1000=$B$2)+(Data!$M$2:$M$1000=$B$3)+(Data!$M$2:$M$1000=$B$4) )*(Data!$K$2:$K$1000) )=0,"N/A",SUMPRODUCT( (Data!$A$2:$A$1000=$A11)*(Data!$B$2:$B$1000=$B11)*(Data!$C$2:$C$1000=$B$1)*(Data!$D$2:$D$1000=M$7)*( (Data!$M$2:$M$1000=$B$2)+(Data!$M$2:$M$1000=$B$3)+(Data!$M$2:$M$1000=$B$4) )*(Data!$K$2:$K$1000&gt;=M$8) ) )</f>
        <v>0</v>
      </c>
      <c r="N11" s="6">
        <f>IF( SUMPRODUCT( (Data!$A$2:$A$1000=$A11)*(Data!$B$2:$B$1000=$B11)*(Data!$C$2:$C$1000=$B$1)*(Data!$D$2:$D$1000=N$7)*( (Data!$M$2:$M$1000=$B$2)+(Data!$M$2:$M$1000=$B$3)+(Data!$M$2:$M$1000=$B$4) )*(Data!$K$2:$K$1000) )=0,"N/A",SUMPRODUCT( (Data!$A$2:$A$1000=$A11)*(Data!$B$2:$B$1000=$B11)*(Data!$C$2:$C$1000=$B$1)*(Data!$D$2:$D$1000=N$7)*( (Data!$M$2:$M$1000=$B$2)+(Data!$M$2:$M$1000=$B$3)+(Data!$M$2:$M$1000=$B$4) )*(Data!$K$2:$K$1000&gt;=N$8) ) )</f>
        <v>1</v>
      </c>
      <c r="O11" s="6">
        <f>IF( SUMPRODUCT( (Data!$A$2:$A$1000=$A11)*(Data!$B$2:$B$1000=$B11)*(Data!$C$2:$C$1000=$B$1)*(Data!$D$2:$D$1000=O$7)*( (Data!$M$2:$M$1000=$B$2)+(Data!$M$2:$M$1000=$B$3)+(Data!$M$2:$M$1000=$B$4) )*(Data!$K$2:$K$1000) )=0,"N/A",SUMPRODUCT( (Data!$A$2:$A$1000=$A11)*(Data!$B$2:$B$1000=$B11)*(Data!$C$2:$C$1000=$B$1)*(Data!$D$2:$D$1000=O$7)*( (Data!$M$2:$M$1000=$B$2)+(Data!$M$2:$M$1000=$B$3)+(Data!$M$2:$M$1000=$B$4) )*(Data!$K$2:$K$1000&gt;=O$8) ) )</f>
        <v>1</v>
      </c>
      <c r="P11" s="6" t="str">
        <f>IF( SUMPRODUCT( (Data!$A$2:$A$1000=$A11)*(Data!$B$2:$B$1000=$B11)*(Data!$C$2:$C$1000=$B$1)*(Data!$D$2:$D$1000=P$7)*( (Data!$M$2:$M$1000=$B$2)+(Data!$M$2:$M$1000=$B$3)+(Data!$M$2:$M$1000=$B$4) )*(Data!$K$2:$K$1000) )=0,"N/A",SUMPRODUCT( (Data!$A$2:$A$1000=$A11)*(Data!$B$2:$B$1000=$B11)*(Data!$C$2:$C$1000=$B$1)*(Data!$D$2:$D$1000=P$7)*( (Data!$M$2:$M$1000=$B$2)+(Data!$M$2:$M$1000=$B$3)+(Data!$M$2:$M$1000=$B$4) )*(Data!$K$2:$K$1000&gt;=P$8) ) )</f>
        <v>N/A</v>
      </c>
      <c r="Q11" s="6" t="str">
        <f>IF( SUMPRODUCT( (Data!$A$2:$A$1000=$A11)*(Data!$B$2:$B$1000=$B11)*(Data!$C$2:$C$1000=$B$1)*(Data!$D$2:$D$1000=Q$7)*( (Data!$M$2:$M$1000=$B$2)+(Data!$M$2:$M$1000=$B$3)+(Data!$M$2:$M$1000=$B$4) )*(Data!$K$2:$K$1000) )=0,"N/A",SUMPRODUCT( (Data!$A$2:$A$1000=$A11)*(Data!$B$2:$B$1000=$B11)*(Data!$C$2:$C$1000=$B$1)*(Data!$D$2:$D$1000=Q$7)*( (Data!$M$2:$M$1000=$B$2)+(Data!$M$2:$M$1000=$B$3)+(Data!$M$2:$M$1000=$B$4) )*(Data!$K$2:$K$1000&gt;=Q$8) ) )</f>
        <v>N/A</v>
      </c>
      <c r="R11" s="6">
        <f>IF(COUNTIF(M11:Q11,"&lt;&gt;N/A")=0,"N/A",PRODUCT(M11:Q11))</f>
        <v>0</v>
      </c>
      <c r="V11" s="6">
        <f>IF(D11&lt;&gt;"N/A",IF(M11&lt;&gt;"N/A",D11*M11,"N/A"),"N/A")</f>
        <v>0</v>
      </c>
      <c r="W11" s="6">
        <f>IF(E11&lt;&gt;"N/A",IF(N11&lt;&gt;"N/A",E11*N11,"N/A"),"N/A")</f>
        <v>0</v>
      </c>
      <c r="X11" s="6">
        <f>IF(F11&lt;&gt;"N/A",IF(O11&lt;&gt;"N/A",F11*O11,"N/A"),"N/A")</f>
        <v>0</v>
      </c>
      <c r="Y11" s="6" t="str">
        <f>IF(G11&lt;&gt;"N/A",IF(P11&lt;&gt;"N/A",G11*P11,"N/A"),"N/A")</f>
        <v>N/A</v>
      </c>
      <c r="Z11" s="6" t="str">
        <f>IF(H11&lt;&gt;"N/A",IF(Q11&lt;&gt;"N/A",H11*Q11,"N/A"),"N/A")</f>
        <v>N/A</v>
      </c>
      <c r="AA11" s="6">
        <f>IF(COUNTIF(V11:Z11,"&lt;&gt;N/A")=0,"N/A",PRODUCT(V11:Z11))</f>
        <v>0</v>
      </c>
      <c r="AE11" s="6">
        <f>IF( SUMPRODUCT( (Data!$A$2:$A$1000=$A11)*(Data!$B$2:$B$1000=$B11)*(Data!$C$2:$C$1000=$B$1)*(Data!$D$2:$D$1000=AE$7)*( (Data!$M$2:$M$1000=$B$2)+(Data!$M$2:$M$1000=$B$3)+(Data!$M$2:$M$1000=$B$4) )*(Data!$F$2:$F$1000) )=0,"N/A",SUMPRODUCT( (Data!$A$2:$A$1000=$A11)*(Data!$B$2:$B$1000=$B11)*(Data!$C$2:$C$1000=$B$1)*(Data!$D$2:$D$1000=AE$7)*( (Data!$M$2:$M$1000=$B$2)+(Data!$M$2:$M$1000=$B$3)+(Data!$M$2:$M$1000=$B$4) )*(Data!$F$2:$F$1000&gt;=AE$8) ) )</f>
        <v>0</v>
      </c>
      <c r="AF11" s="6">
        <f>IF( SUMPRODUCT( (Data!$A$2:$A$1000=$A11)*(Data!$B$2:$B$1000=$B11)*(Data!$C$2:$C$1000=$B$1)*(Data!$D$2:$D$1000=AF$7)*( (Data!$M$2:$M$1000=$B$2)+(Data!$M$2:$M$1000=$B$3)+(Data!$M$2:$M$1000=$B$4) )*(Data!$F$2:$F$1000) )=0,"N/A",SUMPRODUCT( (Data!$A$2:$A$1000=$A11)*(Data!$B$2:$B$1000=$B11)*(Data!$C$2:$C$1000=$B$1)*(Data!$D$2:$D$1000=AF$7)*( (Data!$M$2:$M$1000=$B$2)+(Data!$M$2:$M$1000=$B$3)+(Data!$M$2:$M$1000=$B$4) )*(Data!$F$2:$F$1000&gt;=AF$8) ) )</f>
        <v>0</v>
      </c>
      <c r="AG11" s="6">
        <f>IF( SUMPRODUCT( (Data!$A$2:$A$1000=$A11)*(Data!$B$2:$B$1000=$B11)*(Data!$C$2:$C$1000=$B$1)*(Data!$D$2:$D$1000=AG$7)*( (Data!$M$2:$M$1000=$B$2)+(Data!$M$2:$M$1000=$B$3)+(Data!$M$2:$M$1000=$B$4) )*(Data!$F$2:$F$1000) )=0,"N/A",SUMPRODUCT( (Data!$A$2:$A$1000=$A11)*(Data!$B$2:$B$1000=$B11)*(Data!$C$2:$C$1000=$B$1)*(Data!$D$2:$D$1000=AG$7)*( (Data!$M$2:$M$1000=$B$2)+(Data!$M$2:$M$1000=$B$3)+(Data!$M$2:$M$1000=$B$4) )*(Data!$F$2:$F$1000&gt;=AG$8) ) )</f>
        <v>0</v>
      </c>
      <c r="AH11" s="6" t="str">
        <f>IF( SUMPRODUCT( (Data!$A$2:$A$1000=$A11)*(Data!$B$2:$B$1000=$B11)*(Data!$C$2:$C$1000=$B$1)*(Data!$D$2:$D$1000=AH$7)*( (Data!$M$2:$M$1000=$B$2)+(Data!$M$2:$M$1000=$B$3)+(Data!$M$2:$M$1000=$B$4) )*(Data!$F$2:$F$1000) )=0,"N/A",SUMPRODUCT( (Data!$A$2:$A$1000=$A11)*(Data!$B$2:$B$1000=$B11)*(Data!$C$2:$C$1000=$B$1)*(Data!$D$2:$D$1000=AH$7)*( (Data!$M$2:$M$1000=$B$2)+(Data!$M$2:$M$1000=$B$3)+(Data!$M$2:$M$1000=$B$4) )*(Data!$F$2:$F$1000&gt;=AH$8) ) )</f>
        <v>N/A</v>
      </c>
      <c r="AI11" s="6" t="str">
        <f>IF( SUMPRODUCT( (Data!$A$2:$A$1000=$A11)*(Data!$B$2:$B$1000=$B11)*(Data!$C$2:$C$1000=$B$1)*(Data!$D$2:$D$1000=AI$7)*( (Data!$M$2:$M$1000=$B$2)+(Data!$M$2:$M$1000=$B$3)+(Data!$M$2:$M$1000=$B$4) )*(Data!$F$2:$F$1000) )=0,"N/A",SUMPRODUCT( (Data!$A$2:$A$1000=$A11)*(Data!$B$2:$B$1000=$B11)*(Data!$C$2:$C$1000=$B$1)*(Data!$D$2:$D$1000=AI$7)*( (Data!$M$2:$M$1000=$B$2)+(Data!$M$2:$M$1000=$B$3)+(Data!$M$2:$M$1000=$B$4) )*(Data!$F$2:$F$1000&gt;=AI$8) ) )</f>
        <v>N/A</v>
      </c>
      <c r="AJ11" s="6">
        <f>IF(COUNTIF(AE11:AI11,"&lt;&gt;N/A")=0,"N/A",PRODUCT(AE11:AI11))</f>
        <v>0</v>
      </c>
      <c r="AN11" s="6">
        <f>IF( SUMPRODUCT( (Data!$A$2:$A$1000=$A11)*(Data!$B$2:$B$1000=$B11)*(Data!$C$2:$C$1000=$B$1)*(Data!$D$2:$D$1000=AN$7)*( (Data!$M$2:$M$1000=$B$2)+(Data!$M$2:$M$1000=$B$3)+(Data!$M$2:$M$1000=$B$4) )*(Data!$L$2:$L$1000) )=0,"N/A",SUMPRODUCT( (Data!$A$2:$A$1000=$A11)*(Data!$B$2:$B$1000=$B11)*(Data!$C$2:$C$1000=$B$1)*(Data!$D$2:$D$1000=AN$7)*( (Data!$M$2:$M$1000=$B$2)+(Data!$M$2:$M$1000=$B$3)+(Data!$M$2:$M$1000=$B$4) )*(Data!$L$2:$L$1000&gt;=AN$8) ) )</f>
        <v>0</v>
      </c>
      <c r="AO11" s="6">
        <f>IF( SUMPRODUCT( (Data!$A$2:$A$1000=$A11)*(Data!$B$2:$B$1000=$B11)*(Data!$C$2:$C$1000=$B$1)*(Data!$D$2:$D$1000=AO$7)*( (Data!$M$2:$M$1000=$B$2)+(Data!$M$2:$M$1000=$B$3)+(Data!$M$2:$M$1000=$B$4) )*(Data!$L$2:$L$1000) )=0,"N/A",SUMPRODUCT( (Data!$A$2:$A$1000=$A11)*(Data!$B$2:$B$1000=$B11)*(Data!$C$2:$C$1000=$B$1)*(Data!$D$2:$D$1000=AO$7)*( (Data!$M$2:$M$1000=$B$2)+(Data!$M$2:$M$1000=$B$3)+(Data!$M$2:$M$1000=$B$4) )*(Data!$L$2:$L$1000&gt;=AO$8) ) )</f>
        <v>0</v>
      </c>
      <c r="AP11" s="6">
        <f>IF( SUMPRODUCT( (Data!$A$2:$A$1000=$A11)*(Data!$B$2:$B$1000=$B11)*(Data!$C$2:$C$1000=$B$1)*(Data!$D$2:$D$1000=AP$7)*( (Data!$M$2:$M$1000=$B$2)+(Data!$M$2:$M$1000=$B$3)+(Data!$M$2:$M$1000=$B$4) )*(Data!$L$2:$L$1000) )=0,"N/A",SUMPRODUCT( (Data!$A$2:$A$1000=$A11)*(Data!$B$2:$B$1000=$B11)*(Data!$C$2:$C$1000=$B$1)*(Data!$D$2:$D$1000=AP$7)*( (Data!$M$2:$M$1000=$B$2)+(Data!$M$2:$M$1000=$B$3)+(Data!$M$2:$M$1000=$B$4) )*(Data!$L$2:$L$1000&gt;=AP$8) ) )</f>
        <v>1</v>
      </c>
      <c r="AQ11" s="6" t="str">
        <f>IF( SUMPRODUCT( (Data!$A$2:$A$1000=$A11)*(Data!$B$2:$B$1000=$B11)*(Data!$C$2:$C$1000=$B$1)*(Data!$D$2:$D$1000=AQ$7)*( (Data!$M$2:$M$1000=$B$2)+(Data!$M$2:$M$1000=$B$3)+(Data!$M$2:$M$1000=$B$4) )*(Data!$L$2:$L$1000) )=0,"N/A",SUMPRODUCT( (Data!$A$2:$A$1000=$A11)*(Data!$B$2:$B$1000=$B11)*(Data!$C$2:$C$1000=$B$1)*(Data!$D$2:$D$1000=AQ$7)*( (Data!$M$2:$M$1000=$B$2)+(Data!$M$2:$M$1000=$B$3)+(Data!$M$2:$M$1000=$B$4) )*(Data!$L$2:$L$1000&gt;=AQ$8) ) )</f>
        <v>N/A</v>
      </c>
      <c r="AR11" s="6" t="str">
        <f>IF( SUMPRODUCT( (Data!$A$2:$A$1000=$A11)*(Data!$B$2:$B$1000=$B11)*(Data!$C$2:$C$1000=$B$1)*(Data!$D$2:$D$1000=AR$7)*( (Data!$M$2:$M$1000=$B$2)+(Data!$M$2:$M$1000=$B$3)+(Data!$M$2:$M$1000=$B$4) )*(Data!$L$2:$L$1000) )=0,"N/A",SUMPRODUCT( (Data!$A$2:$A$1000=$A11)*(Data!$B$2:$B$1000=$B11)*(Data!$C$2:$C$1000=$B$1)*(Data!$D$2:$D$1000=AR$7)*( (Data!$M$2:$M$1000=$B$2)+(Data!$M$2:$M$1000=$B$3)+(Data!$M$2:$M$1000=$B$4) )*(Data!$L$2:$L$1000&gt;=AR$8) ) )</f>
        <v>N/A</v>
      </c>
      <c r="AS11" s="6">
        <f>IF(COUNTIF(AN11:AR11,"&lt;&gt;N/A")=0,"N/A",PRODUCT(AN11:AR11))</f>
        <v>0</v>
      </c>
      <c r="AW11" s="6">
        <f>IF(AE11&lt;&gt;"N/A",IF(AN11&lt;&gt;"N/A",AE11*AN11,"N/A"),"N/A")</f>
        <v>0</v>
      </c>
      <c r="AX11" s="6">
        <f t="shared" ref="AX11:BA11" si="7">IF(AF11&lt;&gt;"N/A",IF(AO11&lt;&gt;"N/A",AF11*AO11,"N/A"),"N/A")</f>
        <v>0</v>
      </c>
      <c r="AY11" s="6">
        <f t="shared" si="7"/>
        <v>0</v>
      </c>
      <c r="AZ11" s="6" t="str">
        <f t="shared" si="7"/>
        <v>N/A</v>
      </c>
      <c r="BA11" s="6" t="str">
        <f t="shared" si="7"/>
        <v>N/A</v>
      </c>
      <c r="BB11" s="6">
        <f>IF(COUNTIF(AW11:BA11,"&lt;&gt;N/A")=0,"N/A",PRODUCT(AW11:BA11))</f>
        <v>0</v>
      </c>
      <c r="BF11" s="6">
        <f>IF(V11&lt;&gt;"N/A",IF(AW11&lt;&gt;"N/A",V11*AW11,"N/A"),"N/A")</f>
        <v>0</v>
      </c>
      <c r="BG11" s="6">
        <f>IF(W11&lt;&gt;"N/A",IF(AX11&lt;&gt;"N/A",W11*AX11,"N/A"),"N/A")</f>
        <v>0</v>
      </c>
      <c r="BH11" s="6">
        <f>IF(X11&lt;&gt;"N/A",IF(AY11&lt;&gt;"N/A",X11*AY11,"N/A"),"N/A")</f>
        <v>0</v>
      </c>
      <c r="BI11" s="6" t="str">
        <f>IF(Y11&lt;&gt;"N/A",IF(AZ11&lt;&gt;"N/A",Y11*AZ11,"N/A"),"N/A")</f>
        <v>N/A</v>
      </c>
      <c r="BJ11" s="6" t="str">
        <f>IF(Z11&lt;&gt;"N/A",IF(BA11&lt;&gt;"N/A",Z11*BA11,"N/A"),"N/A")</f>
        <v>N/A</v>
      </c>
      <c r="BK11" s="6">
        <f>IF(COUNTIF(BF11:BJ11,"&lt;&gt;N/A")=0,"N/A",PRODUCT(BF11:BJ11))</f>
        <v>0</v>
      </c>
    </row>
    <row r="12" spans="1:63" x14ac:dyDescent="0.25">
      <c r="A12" s="7" t="s">
        <v>13</v>
      </c>
      <c r="B12" s="7" t="s">
        <v>35</v>
      </c>
      <c r="C12" s="31"/>
      <c r="D12" s="6">
        <f>IF( SUMPRODUCT( (Data!$A$2:$A$1000=$A12)*(Data!$B$2:$B$1000=$B12)*(Data!$C$2:$C$1000=$B$1)*(Data!$D$2:$D$1000=D$7)*( (Data!$M$2:$M$1000=$B$2)+(Data!$M$2:$M$1000=$B$3)+(Data!$M$2:$M$1000=$B$4) )*(Data!$E$2:$E$1000) )=0,"N/A",SUMPRODUCT( (Data!$A$2:$A$1000=$A12)*(Data!$B$2:$B$1000=$B12)*(Data!$C$2:$C$1000=$B$1)*(Data!$D$2:$D$1000=D$7)*( (Data!$M$2:$M$1000=$B$2)+(Data!$M$2:$M$1000=$B$3)+(Data!$M$2:$M$1000=$B$4) )*(Data!$E$2:$E$1000&gt;=D$8) ) )</f>
        <v>1</v>
      </c>
      <c r="E12" s="6">
        <f>IF( SUMPRODUCT( (Data!$A$2:$A$1000=$A12)*(Data!$B$2:$B$1000=$B12)*(Data!$C$2:$C$1000=$B$1)*(Data!$D$2:$D$1000=E$7)*( (Data!$M$2:$M$1000=$B$2)+(Data!$M$2:$M$1000=$B$3)+(Data!$M$2:$M$1000=$B$4) )*(Data!$E$2:$E$1000) )=0,"N/A",SUMPRODUCT( (Data!$A$2:$A$1000=$A12)*(Data!$B$2:$B$1000=$B12)*(Data!$C$2:$C$1000=$B$1)*(Data!$D$2:$D$1000=E$7)*( (Data!$M$2:$M$1000=$B$2)+(Data!$M$2:$M$1000=$B$3)+(Data!$M$2:$M$1000=$B$4) )*(Data!$E$2:$E$1000&gt;=E$8) ) )</f>
        <v>0</v>
      </c>
      <c r="F12" s="6">
        <f>IF( SUMPRODUCT( (Data!$A$2:$A$1000=$A12)*(Data!$B$2:$B$1000=$B12)*(Data!$C$2:$C$1000=$B$1)*(Data!$D$2:$D$1000=F$7)*( (Data!$M$2:$M$1000=$B$2)+(Data!$M$2:$M$1000=$B$3)+(Data!$M$2:$M$1000=$B$4) )*(Data!$E$2:$E$1000) )=0,"N/A",SUMPRODUCT( (Data!$A$2:$A$1000=$A12)*(Data!$B$2:$B$1000=$B12)*(Data!$C$2:$C$1000=$B$1)*(Data!$D$2:$D$1000=F$7)*( (Data!$M$2:$M$1000=$B$2)+(Data!$M$2:$M$1000=$B$3)+(Data!$M$2:$M$1000=$B$4) )*(Data!$E$2:$E$1000&gt;=F$8) ) )</f>
        <v>0</v>
      </c>
      <c r="G12" s="6" t="str">
        <f>IF( SUMPRODUCT( (Data!$A$2:$A$1000=$A12)*(Data!$B$2:$B$1000=$B12)*(Data!$C$2:$C$1000=$B$1)*(Data!$D$2:$D$1000=G$7)*( (Data!$M$2:$M$1000=$B$2)+(Data!$M$2:$M$1000=$B$3)+(Data!$M$2:$M$1000=$B$4) )*(Data!$E$2:$E$1000) )=0,"N/A",SUMPRODUCT( (Data!$A$2:$A$1000=$A12)*(Data!$B$2:$B$1000=$B12)*(Data!$C$2:$C$1000=$B$1)*(Data!$D$2:$D$1000=G$7)*( (Data!$M$2:$M$1000=$B$2)+(Data!$M$2:$M$1000=$B$3)+(Data!$M$2:$M$1000=$B$4) )*(Data!$E$2:$E$1000&gt;=G$8) ) )</f>
        <v>N/A</v>
      </c>
      <c r="H12" s="6" t="str">
        <f>IF( SUMPRODUCT( (Data!$A$2:$A$1000=$A12)*(Data!$B$2:$B$1000=$B12)*(Data!$C$2:$C$1000=$B$1)*(Data!$D$2:$D$1000=H$7)*( (Data!$M$2:$M$1000=$B$2)+(Data!$M$2:$M$1000=$B$3)+(Data!$M$2:$M$1000=$B$4) )*(Data!$E$2:$E$1000) )=0,"N/A",SUMPRODUCT( (Data!$A$2:$A$1000=$A12)*(Data!$B$2:$B$1000=$B12)*(Data!$C$2:$C$1000=$B$1)*(Data!$D$2:$D$1000=H$7)*( (Data!$M$2:$M$1000=$B$2)+(Data!$M$2:$M$1000=$B$3)+(Data!$M$2:$M$1000=$B$4) )*(Data!$E$2:$E$1000&gt;=H$8) ) )</f>
        <v>N/A</v>
      </c>
      <c r="I12" s="6">
        <f t="shared" ref="I12:I18" si="8">IF(COUNTIF(D12:H12,"&lt;&gt;N/A")=0,"N/A",PRODUCT(D12:H12))</f>
        <v>0</v>
      </c>
      <c r="M12" s="6">
        <f>IF( SUMPRODUCT( (Data!$A$2:$A$1000=$A12)*(Data!$B$2:$B$1000=$B12)*(Data!$C$2:$C$1000=$B$1)*(Data!$D$2:$D$1000=M$7)*( (Data!$M$2:$M$1000=$B$2)+(Data!$M$2:$M$1000=$B$3)+(Data!$M$2:$M$1000=$B$4) )*(Data!$K$2:$K$1000) )=0,"N/A",SUMPRODUCT( (Data!$A$2:$A$1000=$A12)*(Data!$B$2:$B$1000=$B12)*(Data!$C$2:$C$1000=$B$1)*(Data!$D$2:$D$1000=M$7)*( (Data!$M$2:$M$1000=$B$2)+(Data!$M$2:$M$1000=$B$3)+(Data!$M$2:$M$1000=$B$4) )*(Data!$K$2:$K$1000&gt;=M$8) ) )</f>
        <v>0</v>
      </c>
      <c r="N12" s="6">
        <f>IF( SUMPRODUCT( (Data!$A$2:$A$1000=$A12)*(Data!$B$2:$B$1000=$B12)*(Data!$C$2:$C$1000=$B$1)*(Data!$D$2:$D$1000=N$7)*( (Data!$M$2:$M$1000=$B$2)+(Data!$M$2:$M$1000=$B$3)+(Data!$M$2:$M$1000=$B$4) )*(Data!$K$2:$K$1000) )=0,"N/A",SUMPRODUCT( (Data!$A$2:$A$1000=$A12)*(Data!$B$2:$B$1000=$B12)*(Data!$C$2:$C$1000=$B$1)*(Data!$D$2:$D$1000=N$7)*( (Data!$M$2:$M$1000=$B$2)+(Data!$M$2:$M$1000=$B$3)+(Data!$M$2:$M$1000=$B$4) )*(Data!$K$2:$K$1000&gt;=N$8) ) )</f>
        <v>0</v>
      </c>
      <c r="O12" s="6">
        <f>IF( SUMPRODUCT( (Data!$A$2:$A$1000=$A12)*(Data!$B$2:$B$1000=$B12)*(Data!$C$2:$C$1000=$B$1)*(Data!$D$2:$D$1000=O$7)*( (Data!$M$2:$M$1000=$B$2)+(Data!$M$2:$M$1000=$B$3)+(Data!$M$2:$M$1000=$B$4) )*(Data!$K$2:$K$1000) )=0,"N/A",SUMPRODUCT( (Data!$A$2:$A$1000=$A12)*(Data!$B$2:$B$1000=$B12)*(Data!$C$2:$C$1000=$B$1)*(Data!$D$2:$D$1000=O$7)*( (Data!$M$2:$M$1000=$B$2)+(Data!$M$2:$M$1000=$B$3)+(Data!$M$2:$M$1000=$B$4) )*(Data!$K$2:$K$1000&gt;=O$8) ) )</f>
        <v>1</v>
      </c>
      <c r="P12" s="6" t="str">
        <f>IF( SUMPRODUCT( (Data!$A$2:$A$1000=$A12)*(Data!$B$2:$B$1000=$B12)*(Data!$C$2:$C$1000=$B$1)*(Data!$D$2:$D$1000=P$7)*( (Data!$M$2:$M$1000=$B$2)+(Data!$M$2:$M$1000=$B$3)+(Data!$M$2:$M$1000=$B$4) )*(Data!$K$2:$K$1000) )=0,"N/A",SUMPRODUCT( (Data!$A$2:$A$1000=$A12)*(Data!$B$2:$B$1000=$B12)*(Data!$C$2:$C$1000=$B$1)*(Data!$D$2:$D$1000=P$7)*( (Data!$M$2:$M$1000=$B$2)+(Data!$M$2:$M$1000=$B$3)+(Data!$M$2:$M$1000=$B$4) )*(Data!$K$2:$K$1000&gt;=P$8) ) )</f>
        <v>N/A</v>
      </c>
      <c r="Q12" s="6" t="str">
        <f>IF( SUMPRODUCT( (Data!$A$2:$A$1000=$A12)*(Data!$B$2:$B$1000=$B12)*(Data!$C$2:$C$1000=$B$1)*(Data!$D$2:$D$1000=Q$7)*( (Data!$M$2:$M$1000=$B$2)+(Data!$M$2:$M$1000=$B$3)+(Data!$M$2:$M$1000=$B$4) )*(Data!$K$2:$K$1000) )=0,"N/A",SUMPRODUCT( (Data!$A$2:$A$1000=$A12)*(Data!$B$2:$B$1000=$B12)*(Data!$C$2:$C$1000=$B$1)*(Data!$D$2:$D$1000=Q$7)*( (Data!$M$2:$M$1000=$B$2)+(Data!$M$2:$M$1000=$B$3)+(Data!$M$2:$M$1000=$B$4) )*(Data!$K$2:$K$1000&gt;=Q$8) ) )</f>
        <v>N/A</v>
      </c>
      <c r="R12" s="6">
        <f t="shared" ref="R12:R18" si="9">IF(COUNTIF(M12:Q12,"&lt;&gt;N/A")=0,"N/A",PRODUCT(M12:Q12))</f>
        <v>0</v>
      </c>
      <c r="V12" s="6">
        <f t="shared" ref="V12:V18" si="10">IF(D12&lt;&gt;"N/A",IF(M12&lt;&gt;"N/A",D12*M12,"N/A"),"N/A")</f>
        <v>0</v>
      </c>
      <c r="W12" s="6">
        <f t="shared" ref="W12:W18" si="11">IF(E12&lt;&gt;"N/A",IF(N12&lt;&gt;"N/A",E12*N12,"N/A"),"N/A")</f>
        <v>0</v>
      </c>
      <c r="X12" s="6">
        <f t="shared" ref="X12:X18" si="12">IF(F12&lt;&gt;"N/A",IF(O12&lt;&gt;"N/A",F12*O12,"N/A"),"N/A")</f>
        <v>0</v>
      </c>
      <c r="Y12" s="6" t="str">
        <f t="shared" ref="Y12:Y18" si="13">IF(G12&lt;&gt;"N/A",IF(P12&lt;&gt;"N/A",G12*P12,"N/A"),"N/A")</f>
        <v>N/A</v>
      </c>
      <c r="Z12" s="6" t="str">
        <f t="shared" ref="Z12:Z18" si="14">IF(H12&lt;&gt;"N/A",IF(Q12&lt;&gt;"N/A",H12*Q12,"N/A"),"N/A")</f>
        <v>N/A</v>
      </c>
      <c r="AA12" s="6">
        <f t="shared" ref="AA12:AA18" si="15">IF(COUNTIF(V12:Z12,"&lt;&gt;N/A")=0,"N/A",PRODUCT(V12:Z12))</f>
        <v>0</v>
      </c>
      <c r="AE12" s="6">
        <f>IF( SUMPRODUCT( (Data!$A$2:$A$1000=$A12)*(Data!$B$2:$B$1000=$B12)*(Data!$C$2:$C$1000=$B$1)*(Data!$D$2:$D$1000=AE$7)*( (Data!$M$2:$M$1000=$B$2)+(Data!$M$2:$M$1000=$B$3)+(Data!$M$2:$M$1000=$B$4) )*(Data!$F$2:$F$1000) )=0,"N/A",SUMPRODUCT( (Data!$A$2:$A$1000=$A12)*(Data!$B$2:$B$1000=$B12)*(Data!$C$2:$C$1000=$B$1)*(Data!$D$2:$D$1000=AE$7)*( (Data!$M$2:$M$1000=$B$2)+(Data!$M$2:$M$1000=$B$3)+(Data!$M$2:$M$1000=$B$4) )*(Data!$F$2:$F$1000&gt;=AE$8) ) )</f>
        <v>1</v>
      </c>
      <c r="AF12" s="6">
        <f>IF( SUMPRODUCT( (Data!$A$2:$A$1000=$A12)*(Data!$B$2:$B$1000=$B12)*(Data!$C$2:$C$1000=$B$1)*(Data!$D$2:$D$1000=AF$7)*( (Data!$M$2:$M$1000=$B$2)+(Data!$M$2:$M$1000=$B$3)+(Data!$M$2:$M$1000=$B$4) )*(Data!$F$2:$F$1000) )=0,"N/A",SUMPRODUCT( (Data!$A$2:$A$1000=$A12)*(Data!$B$2:$B$1000=$B12)*(Data!$C$2:$C$1000=$B$1)*(Data!$D$2:$D$1000=AF$7)*( (Data!$M$2:$M$1000=$B$2)+(Data!$M$2:$M$1000=$B$3)+(Data!$M$2:$M$1000=$B$4) )*(Data!$F$2:$F$1000&gt;=AF$8) ) )</f>
        <v>0</v>
      </c>
      <c r="AG12" s="6">
        <f>IF( SUMPRODUCT( (Data!$A$2:$A$1000=$A12)*(Data!$B$2:$B$1000=$B12)*(Data!$C$2:$C$1000=$B$1)*(Data!$D$2:$D$1000=AG$7)*( (Data!$M$2:$M$1000=$B$2)+(Data!$M$2:$M$1000=$B$3)+(Data!$M$2:$M$1000=$B$4) )*(Data!$F$2:$F$1000) )=0,"N/A",SUMPRODUCT( (Data!$A$2:$A$1000=$A12)*(Data!$B$2:$B$1000=$B12)*(Data!$C$2:$C$1000=$B$1)*(Data!$D$2:$D$1000=AG$7)*( (Data!$M$2:$M$1000=$B$2)+(Data!$M$2:$M$1000=$B$3)+(Data!$M$2:$M$1000=$B$4) )*(Data!$F$2:$F$1000&gt;=AG$8) ) )</f>
        <v>0</v>
      </c>
      <c r="AH12" s="6" t="str">
        <f>IF( SUMPRODUCT( (Data!$A$2:$A$1000=$A12)*(Data!$B$2:$B$1000=$B12)*(Data!$C$2:$C$1000=$B$1)*(Data!$D$2:$D$1000=AH$7)*( (Data!$M$2:$M$1000=$B$2)+(Data!$M$2:$M$1000=$B$3)+(Data!$M$2:$M$1000=$B$4) )*(Data!$F$2:$F$1000) )=0,"N/A",SUMPRODUCT( (Data!$A$2:$A$1000=$A12)*(Data!$B$2:$B$1000=$B12)*(Data!$C$2:$C$1000=$B$1)*(Data!$D$2:$D$1000=AH$7)*( (Data!$M$2:$M$1000=$B$2)+(Data!$M$2:$M$1000=$B$3)+(Data!$M$2:$M$1000=$B$4) )*(Data!$F$2:$F$1000&gt;=AH$8) ) )</f>
        <v>N/A</v>
      </c>
      <c r="AI12" s="6" t="str">
        <f>IF( SUMPRODUCT( (Data!$A$2:$A$1000=$A12)*(Data!$B$2:$B$1000=$B12)*(Data!$C$2:$C$1000=$B$1)*(Data!$D$2:$D$1000=AI$7)*( (Data!$M$2:$M$1000=$B$2)+(Data!$M$2:$M$1000=$B$3)+(Data!$M$2:$M$1000=$B$4) )*(Data!$F$2:$F$1000) )=0,"N/A",SUMPRODUCT( (Data!$A$2:$A$1000=$A12)*(Data!$B$2:$B$1000=$B12)*(Data!$C$2:$C$1000=$B$1)*(Data!$D$2:$D$1000=AI$7)*( (Data!$M$2:$M$1000=$B$2)+(Data!$M$2:$M$1000=$B$3)+(Data!$M$2:$M$1000=$B$4) )*(Data!$F$2:$F$1000&gt;=AI$8) ) )</f>
        <v>N/A</v>
      </c>
      <c r="AJ12" s="6">
        <f t="shared" ref="AJ12:AJ18" si="16">IF(COUNTIF(AE12:AI12,"&lt;&gt;N/A")=0,"N/A",PRODUCT(AE12:AI12))</f>
        <v>0</v>
      </c>
      <c r="AN12" s="6">
        <f>IF( SUMPRODUCT( (Data!$A$2:$A$1000=$A12)*(Data!$B$2:$B$1000=$B12)*(Data!$C$2:$C$1000=$B$1)*(Data!$D$2:$D$1000=AN$7)*( (Data!$M$2:$M$1000=$B$2)+(Data!$M$2:$M$1000=$B$3)+(Data!$M$2:$M$1000=$B$4) )*(Data!$L$2:$L$1000) )=0,"N/A",SUMPRODUCT( (Data!$A$2:$A$1000=$A12)*(Data!$B$2:$B$1000=$B12)*(Data!$C$2:$C$1000=$B$1)*(Data!$D$2:$D$1000=AN$7)*( (Data!$M$2:$M$1000=$B$2)+(Data!$M$2:$M$1000=$B$3)+(Data!$M$2:$M$1000=$B$4) )*(Data!$L$2:$L$1000&gt;=AN$8) ) )</f>
        <v>0</v>
      </c>
      <c r="AO12" s="6">
        <f>IF( SUMPRODUCT( (Data!$A$2:$A$1000=$A12)*(Data!$B$2:$B$1000=$B12)*(Data!$C$2:$C$1000=$B$1)*(Data!$D$2:$D$1000=AO$7)*( (Data!$M$2:$M$1000=$B$2)+(Data!$M$2:$M$1000=$B$3)+(Data!$M$2:$M$1000=$B$4) )*(Data!$L$2:$L$1000) )=0,"N/A",SUMPRODUCT( (Data!$A$2:$A$1000=$A12)*(Data!$B$2:$B$1000=$B12)*(Data!$C$2:$C$1000=$B$1)*(Data!$D$2:$D$1000=AO$7)*( (Data!$M$2:$M$1000=$B$2)+(Data!$M$2:$M$1000=$B$3)+(Data!$M$2:$M$1000=$B$4) )*(Data!$L$2:$L$1000&gt;=AO$8) ) )</f>
        <v>0</v>
      </c>
      <c r="AP12" s="6">
        <f>IF( SUMPRODUCT( (Data!$A$2:$A$1000=$A12)*(Data!$B$2:$B$1000=$B12)*(Data!$C$2:$C$1000=$B$1)*(Data!$D$2:$D$1000=AP$7)*( (Data!$M$2:$M$1000=$B$2)+(Data!$M$2:$M$1000=$B$3)+(Data!$M$2:$M$1000=$B$4) )*(Data!$L$2:$L$1000) )=0,"N/A",SUMPRODUCT( (Data!$A$2:$A$1000=$A12)*(Data!$B$2:$B$1000=$B12)*(Data!$C$2:$C$1000=$B$1)*(Data!$D$2:$D$1000=AP$7)*( (Data!$M$2:$M$1000=$B$2)+(Data!$M$2:$M$1000=$B$3)+(Data!$M$2:$M$1000=$B$4) )*(Data!$L$2:$L$1000&gt;=AP$8) ) )</f>
        <v>1</v>
      </c>
      <c r="AQ12" s="6" t="str">
        <f>IF( SUMPRODUCT( (Data!$A$2:$A$1000=$A12)*(Data!$B$2:$B$1000=$B12)*(Data!$C$2:$C$1000=$B$1)*(Data!$D$2:$D$1000=AQ$7)*( (Data!$M$2:$M$1000=$B$2)+(Data!$M$2:$M$1000=$B$3)+(Data!$M$2:$M$1000=$B$4) )*(Data!$L$2:$L$1000) )=0,"N/A",SUMPRODUCT( (Data!$A$2:$A$1000=$A12)*(Data!$B$2:$B$1000=$B12)*(Data!$C$2:$C$1000=$B$1)*(Data!$D$2:$D$1000=AQ$7)*( (Data!$M$2:$M$1000=$B$2)+(Data!$M$2:$M$1000=$B$3)+(Data!$M$2:$M$1000=$B$4) )*(Data!$L$2:$L$1000&gt;=AQ$8) ) )</f>
        <v>N/A</v>
      </c>
      <c r="AR12" s="6" t="str">
        <f>IF( SUMPRODUCT( (Data!$A$2:$A$1000=$A12)*(Data!$B$2:$B$1000=$B12)*(Data!$C$2:$C$1000=$B$1)*(Data!$D$2:$D$1000=AR$7)*( (Data!$M$2:$M$1000=$B$2)+(Data!$M$2:$M$1000=$B$3)+(Data!$M$2:$M$1000=$B$4) )*(Data!$L$2:$L$1000) )=0,"N/A",SUMPRODUCT( (Data!$A$2:$A$1000=$A12)*(Data!$B$2:$B$1000=$B12)*(Data!$C$2:$C$1000=$B$1)*(Data!$D$2:$D$1000=AR$7)*( (Data!$M$2:$M$1000=$B$2)+(Data!$M$2:$M$1000=$B$3)+(Data!$M$2:$M$1000=$B$4) )*(Data!$L$2:$L$1000&gt;=AR$8) ) )</f>
        <v>N/A</v>
      </c>
      <c r="AS12" s="6">
        <f t="shared" ref="AS12:AS18" si="17">IF(COUNTIF(AN12:AR12,"&lt;&gt;N/A")=0,"N/A",PRODUCT(AN12:AR12))</f>
        <v>0</v>
      </c>
      <c r="AW12" s="6">
        <f t="shared" ref="AW12:AW18" si="18">IF(AE12&lt;&gt;"N/A",IF(AN12&lt;&gt;"N/A",AE12*AN12,"N/A"),"N/A")</f>
        <v>0</v>
      </c>
      <c r="AX12" s="6">
        <f t="shared" ref="AX12:AX18" si="19">IF(AF12&lt;&gt;"N/A",IF(AO12&lt;&gt;"N/A",AF12*AO12,"N/A"),"N/A")</f>
        <v>0</v>
      </c>
      <c r="AY12" s="6">
        <f t="shared" ref="AY12:AY18" si="20">IF(AG12&lt;&gt;"N/A",IF(AP12&lt;&gt;"N/A",AG12*AP12,"N/A"),"N/A")</f>
        <v>0</v>
      </c>
      <c r="AZ12" s="6" t="str">
        <f t="shared" ref="AZ12:AZ18" si="21">IF(AH12&lt;&gt;"N/A",IF(AQ12&lt;&gt;"N/A",AH12*AQ12,"N/A"),"N/A")</f>
        <v>N/A</v>
      </c>
      <c r="BA12" s="6" t="str">
        <f t="shared" ref="BA12:BA18" si="22">IF(AI12&lt;&gt;"N/A",IF(AR12&lt;&gt;"N/A",AI12*AR12,"N/A"),"N/A")</f>
        <v>N/A</v>
      </c>
      <c r="BB12" s="6">
        <f t="shared" ref="BB12:BB18" si="23">IF(COUNTIF(AW12:BA12,"&lt;&gt;N/A")=0,"N/A",PRODUCT(AW12:BA12))</f>
        <v>0</v>
      </c>
      <c r="BF12" s="6">
        <f t="shared" ref="BF12:BF18" si="24">IF(V12&lt;&gt;"N/A",IF(AW12&lt;&gt;"N/A",V12*AW12,"N/A"),"N/A")</f>
        <v>0</v>
      </c>
      <c r="BG12" s="6">
        <f t="shared" ref="BG12:BG18" si="25">IF(W12&lt;&gt;"N/A",IF(AX12&lt;&gt;"N/A",W12*AX12,"N/A"),"N/A")</f>
        <v>0</v>
      </c>
      <c r="BH12" s="6">
        <f t="shared" ref="BH12:BH18" si="26">IF(X12&lt;&gt;"N/A",IF(AY12&lt;&gt;"N/A",X12*AY12,"N/A"),"N/A")</f>
        <v>0</v>
      </c>
      <c r="BI12" s="6" t="str">
        <f t="shared" ref="BI12:BI18" si="27">IF(Y12&lt;&gt;"N/A",IF(AZ12&lt;&gt;"N/A",Y12*AZ12,"N/A"),"N/A")</f>
        <v>N/A</v>
      </c>
      <c r="BJ12" s="6" t="str">
        <f t="shared" ref="BJ12:BJ18" si="28">IF(Z12&lt;&gt;"N/A",IF(BA12&lt;&gt;"N/A",Z12*BA12,"N/A"),"N/A")</f>
        <v>N/A</v>
      </c>
      <c r="BK12" s="6">
        <f t="shared" ref="BK12:BK18" si="29">IF(COUNTIF(BF12:BJ12,"&lt;&gt;N/A")=0,"N/A",PRODUCT(BF12:BJ12))</f>
        <v>0</v>
      </c>
    </row>
    <row r="13" spans="1:63" x14ac:dyDescent="0.25">
      <c r="A13" s="7" t="s">
        <v>14</v>
      </c>
      <c r="B13" s="7" t="s">
        <v>35</v>
      </c>
      <c r="C13" s="31"/>
      <c r="D13" s="6">
        <f>IF( SUMPRODUCT( (Data!$A$2:$A$1000=$A13)*(Data!$B$2:$B$1000=$B13)*(Data!$C$2:$C$1000=$B$1)*(Data!$D$2:$D$1000=D$7)*( (Data!$M$2:$M$1000=$B$2)+(Data!$M$2:$M$1000=$B$3)+(Data!$M$2:$M$1000=$B$4) )*(Data!$E$2:$E$1000) )=0,"N/A",SUMPRODUCT( (Data!$A$2:$A$1000=$A13)*(Data!$B$2:$B$1000=$B13)*(Data!$C$2:$C$1000=$B$1)*(Data!$D$2:$D$1000=D$7)*( (Data!$M$2:$M$1000=$B$2)+(Data!$M$2:$M$1000=$B$3)+(Data!$M$2:$M$1000=$B$4) )*(Data!$E$2:$E$1000&gt;=D$8) ) )</f>
        <v>1</v>
      </c>
      <c r="E13" s="6" t="str">
        <f>IF( SUMPRODUCT( (Data!$A$2:$A$1000=$A13)*(Data!$B$2:$B$1000=$B13)*(Data!$C$2:$C$1000=$B$1)*(Data!$D$2:$D$1000=E$7)*( (Data!$M$2:$M$1000=$B$2)+(Data!$M$2:$M$1000=$B$3)+(Data!$M$2:$M$1000=$B$4) )*(Data!$E$2:$E$1000) )=0,"N/A",SUMPRODUCT( (Data!$A$2:$A$1000=$A13)*(Data!$B$2:$B$1000=$B13)*(Data!$C$2:$C$1000=$B$1)*(Data!$D$2:$D$1000=E$7)*( (Data!$M$2:$M$1000=$B$2)+(Data!$M$2:$M$1000=$B$3)+(Data!$M$2:$M$1000=$B$4) )*(Data!$E$2:$E$1000&gt;=E$8) ) )</f>
        <v>N/A</v>
      </c>
      <c r="F13" s="6">
        <f>IF( SUMPRODUCT( (Data!$A$2:$A$1000=$A13)*(Data!$B$2:$B$1000=$B13)*(Data!$C$2:$C$1000=$B$1)*(Data!$D$2:$D$1000=F$7)*( (Data!$M$2:$M$1000=$B$2)+(Data!$M$2:$M$1000=$B$3)+(Data!$M$2:$M$1000=$B$4) )*(Data!$E$2:$E$1000) )=0,"N/A",SUMPRODUCT( (Data!$A$2:$A$1000=$A13)*(Data!$B$2:$B$1000=$B13)*(Data!$C$2:$C$1000=$B$1)*(Data!$D$2:$D$1000=F$7)*( (Data!$M$2:$M$1000=$B$2)+(Data!$M$2:$M$1000=$B$3)+(Data!$M$2:$M$1000=$B$4) )*(Data!$E$2:$E$1000&gt;=F$8) ) )</f>
        <v>0</v>
      </c>
      <c r="G13" s="6" t="str">
        <f>IF( SUMPRODUCT( (Data!$A$2:$A$1000=$A13)*(Data!$B$2:$B$1000=$B13)*(Data!$C$2:$C$1000=$B$1)*(Data!$D$2:$D$1000=G$7)*( (Data!$M$2:$M$1000=$B$2)+(Data!$M$2:$M$1000=$B$3)+(Data!$M$2:$M$1000=$B$4) )*(Data!$E$2:$E$1000) )=0,"N/A",SUMPRODUCT( (Data!$A$2:$A$1000=$A13)*(Data!$B$2:$B$1000=$B13)*(Data!$C$2:$C$1000=$B$1)*(Data!$D$2:$D$1000=G$7)*( (Data!$M$2:$M$1000=$B$2)+(Data!$M$2:$M$1000=$B$3)+(Data!$M$2:$M$1000=$B$4) )*(Data!$E$2:$E$1000&gt;=G$8) ) )</f>
        <v>N/A</v>
      </c>
      <c r="H13" s="6" t="str">
        <f>IF( SUMPRODUCT( (Data!$A$2:$A$1000=$A13)*(Data!$B$2:$B$1000=$B13)*(Data!$C$2:$C$1000=$B$1)*(Data!$D$2:$D$1000=H$7)*( (Data!$M$2:$M$1000=$B$2)+(Data!$M$2:$M$1000=$B$3)+(Data!$M$2:$M$1000=$B$4) )*(Data!$E$2:$E$1000) )=0,"N/A",SUMPRODUCT( (Data!$A$2:$A$1000=$A13)*(Data!$B$2:$B$1000=$B13)*(Data!$C$2:$C$1000=$B$1)*(Data!$D$2:$D$1000=H$7)*( (Data!$M$2:$M$1000=$B$2)+(Data!$M$2:$M$1000=$B$3)+(Data!$M$2:$M$1000=$B$4) )*(Data!$E$2:$E$1000&gt;=H$8) ) )</f>
        <v>N/A</v>
      </c>
      <c r="I13" s="6">
        <f t="shared" si="8"/>
        <v>0</v>
      </c>
      <c r="M13" s="6">
        <f>IF( SUMPRODUCT( (Data!$A$2:$A$1000=$A13)*(Data!$B$2:$B$1000=$B13)*(Data!$C$2:$C$1000=$B$1)*(Data!$D$2:$D$1000=M$7)*( (Data!$M$2:$M$1000=$B$2)+(Data!$M$2:$M$1000=$B$3)+(Data!$M$2:$M$1000=$B$4) )*(Data!$K$2:$K$1000) )=0,"N/A",SUMPRODUCT( (Data!$A$2:$A$1000=$A13)*(Data!$B$2:$B$1000=$B13)*(Data!$C$2:$C$1000=$B$1)*(Data!$D$2:$D$1000=M$7)*( (Data!$M$2:$M$1000=$B$2)+(Data!$M$2:$M$1000=$B$3)+(Data!$M$2:$M$1000=$B$4) )*(Data!$K$2:$K$1000&gt;=M$8) ) )</f>
        <v>0</v>
      </c>
      <c r="N13" s="6" t="str">
        <f>IF( SUMPRODUCT( (Data!$A$2:$A$1000=$A13)*(Data!$B$2:$B$1000=$B13)*(Data!$C$2:$C$1000=$B$1)*(Data!$D$2:$D$1000=N$7)*( (Data!$M$2:$M$1000=$B$2)+(Data!$M$2:$M$1000=$B$3)+(Data!$M$2:$M$1000=$B$4) )*(Data!$K$2:$K$1000) )=0,"N/A",SUMPRODUCT( (Data!$A$2:$A$1000=$A13)*(Data!$B$2:$B$1000=$B13)*(Data!$C$2:$C$1000=$B$1)*(Data!$D$2:$D$1000=N$7)*( (Data!$M$2:$M$1000=$B$2)+(Data!$M$2:$M$1000=$B$3)+(Data!$M$2:$M$1000=$B$4) )*(Data!$K$2:$K$1000&gt;=N$8) ) )</f>
        <v>N/A</v>
      </c>
      <c r="O13" s="6">
        <f>IF( SUMPRODUCT( (Data!$A$2:$A$1000=$A13)*(Data!$B$2:$B$1000=$B13)*(Data!$C$2:$C$1000=$B$1)*(Data!$D$2:$D$1000=O$7)*( (Data!$M$2:$M$1000=$B$2)+(Data!$M$2:$M$1000=$B$3)+(Data!$M$2:$M$1000=$B$4) )*(Data!$K$2:$K$1000) )=0,"N/A",SUMPRODUCT( (Data!$A$2:$A$1000=$A13)*(Data!$B$2:$B$1000=$B13)*(Data!$C$2:$C$1000=$B$1)*(Data!$D$2:$D$1000=O$7)*( (Data!$M$2:$M$1000=$B$2)+(Data!$M$2:$M$1000=$B$3)+(Data!$M$2:$M$1000=$B$4) )*(Data!$K$2:$K$1000&gt;=O$8) ) )</f>
        <v>1</v>
      </c>
      <c r="P13" s="6" t="str">
        <f>IF( SUMPRODUCT( (Data!$A$2:$A$1000=$A13)*(Data!$B$2:$B$1000=$B13)*(Data!$C$2:$C$1000=$B$1)*(Data!$D$2:$D$1000=P$7)*( (Data!$M$2:$M$1000=$B$2)+(Data!$M$2:$M$1000=$B$3)+(Data!$M$2:$M$1000=$B$4) )*(Data!$K$2:$K$1000) )=0,"N/A",SUMPRODUCT( (Data!$A$2:$A$1000=$A13)*(Data!$B$2:$B$1000=$B13)*(Data!$C$2:$C$1000=$B$1)*(Data!$D$2:$D$1000=P$7)*( (Data!$M$2:$M$1000=$B$2)+(Data!$M$2:$M$1000=$B$3)+(Data!$M$2:$M$1000=$B$4) )*(Data!$K$2:$K$1000&gt;=P$8) ) )</f>
        <v>N/A</v>
      </c>
      <c r="Q13" s="6" t="str">
        <f>IF( SUMPRODUCT( (Data!$A$2:$A$1000=$A13)*(Data!$B$2:$B$1000=$B13)*(Data!$C$2:$C$1000=$B$1)*(Data!$D$2:$D$1000=Q$7)*( (Data!$M$2:$M$1000=$B$2)+(Data!$M$2:$M$1000=$B$3)+(Data!$M$2:$M$1000=$B$4) )*(Data!$K$2:$K$1000) )=0,"N/A",SUMPRODUCT( (Data!$A$2:$A$1000=$A13)*(Data!$B$2:$B$1000=$B13)*(Data!$C$2:$C$1000=$B$1)*(Data!$D$2:$D$1000=Q$7)*( (Data!$M$2:$M$1000=$B$2)+(Data!$M$2:$M$1000=$B$3)+(Data!$M$2:$M$1000=$B$4) )*(Data!$K$2:$K$1000&gt;=Q$8) ) )</f>
        <v>N/A</v>
      </c>
      <c r="R13" s="6">
        <f t="shared" si="9"/>
        <v>0</v>
      </c>
      <c r="V13" s="6">
        <f t="shared" si="10"/>
        <v>0</v>
      </c>
      <c r="W13" s="6" t="str">
        <f t="shared" si="11"/>
        <v>N/A</v>
      </c>
      <c r="X13" s="6">
        <f t="shared" si="12"/>
        <v>0</v>
      </c>
      <c r="Y13" s="6" t="str">
        <f t="shared" si="13"/>
        <v>N/A</v>
      </c>
      <c r="Z13" s="6" t="str">
        <f t="shared" si="14"/>
        <v>N/A</v>
      </c>
      <c r="AA13" s="6">
        <f t="shared" si="15"/>
        <v>0</v>
      </c>
      <c r="AE13" s="6">
        <f>IF( SUMPRODUCT( (Data!$A$2:$A$1000=$A13)*(Data!$B$2:$B$1000=$B13)*(Data!$C$2:$C$1000=$B$1)*(Data!$D$2:$D$1000=AE$7)*( (Data!$M$2:$M$1000=$B$2)+(Data!$M$2:$M$1000=$B$3)+(Data!$M$2:$M$1000=$B$4) )*(Data!$F$2:$F$1000) )=0,"N/A",SUMPRODUCT( (Data!$A$2:$A$1000=$A13)*(Data!$B$2:$B$1000=$B13)*(Data!$C$2:$C$1000=$B$1)*(Data!$D$2:$D$1000=AE$7)*( (Data!$M$2:$M$1000=$B$2)+(Data!$M$2:$M$1000=$B$3)+(Data!$M$2:$M$1000=$B$4) )*(Data!$F$2:$F$1000&gt;=AE$8) ) )</f>
        <v>1</v>
      </c>
      <c r="AF13" s="6" t="str">
        <f>IF( SUMPRODUCT( (Data!$A$2:$A$1000=$A13)*(Data!$B$2:$B$1000=$B13)*(Data!$C$2:$C$1000=$B$1)*(Data!$D$2:$D$1000=AF$7)*( (Data!$M$2:$M$1000=$B$2)+(Data!$M$2:$M$1000=$B$3)+(Data!$M$2:$M$1000=$B$4) )*(Data!$F$2:$F$1000) )=0,"N/A",SUMPRODUCT( (Data!$A$2:$A$1000=$A13)*(Data!$B$2:$B$1000=$B13)*(Data!$C$2:$C$1000=$B$1)*(Data!$D$2:$D$1000=AF$7)*( (Data!$M$2:$M$1000=$B$2)+(Data!$M$2:$M$1000=$B$3)+(Data!$M$2:$M$1000=$B$4) )*(Data!$F$2:$F$1000&gt;=AF$8) ) )</f>
        <v>N/A</v>
      </c>
      <c r="AG13" s="6">
        <f>IF( SUMPRODUCT( (Data!$A$2:$A$1000=$A13)*(Data!$B$2:$B$1000=$B13)*(Data!$C$2:$C$1000=$B$1)*(Data!$D$2:$D$1000=AG$7)*( (Data!$M$2:$M$1000=$B$2)+(Data!$M$2:$M$1000=$B$3)+(Data!$M$2:$M$1000=$B$4) )*(Data!$F$2:$F$1000) )=0,"N/A",SUMPRODUCT( (Data!$A$2:$A$1000=$A13)*(Data!$B$2:$B$1000=$B13)*(Data!$C$2:$C$1000=$B$1)*(Data!$D$2:$D$1000=AG$7)*( (Data!$M$2:$M$1000=$B$2)+(Data!$M$2:$M$1000=$B$3)+(Data!$M$2:$M$1000=$B$4) )*(Data!$F$2:$F$1000&gt;=AG$8) ) )</f>
        <v>0</v>
      </c>
      <c r="AH13" s="6" t="str">
        <f>IF( SUMPRODUCT( (Data!$A$2:$A$1000=$A13)*(Data!$B$2:$B$1000=$B13)*(Data!$C$2:$C$1000=$B$1)*(Data!$D$2:$D$1000=AH$7)*( (Data!$M$2:$M$1000=$B$2)+(Data!$M$2:$M$1000=$B$3)+(Data!$M$2:$M$1000=$B$4) )*(Data!$F$2:$F$1000) )=0,"N/A",SUMPRODUCT( (Data!$A$2:$A$1000=$A13)*(Data!$B$2:$B$1000=$B13)*(Data!$C$2:$C$1000=$B$1)*(Data!$D$2:$D$1000=AH$7)*( (Data!$M$2:$M$1000=$B$2)+(Data!$M$2:$M$1000=$B$3)+(Data!$M$2:$M$1000=$B$4) )*(Data!$F$2:$F$1000&gt;=AH$8) ) )</f>
        <v>N/A</v>
      </c>
      <c r="AI13" s="6" t="str">
        <f>IF( SUMPRODUCT( (Data!$A$2:$A$1000=$A13)*(Data!$B$2:$B$1000=$B13)*(Data!$C$2:$C$1000=$B$1)*(Data!$D$2:$D$1000=AI$7)*( (Data!$M$2:$M$1000=$B$2)+(Data!$M$2:$M$1000=$B$3)+(Data!$M$2:$M$1000=$B$4) )*(Data!$F$2:$F$1000) )=0,"N/A",SUMPRODUCT( (Data!$A$2:$A$1000=$A13)*(Data!$B$2:$B$1000=$B13)*(Data!$C$2:$C$1000=$B$1)*(Data!$D$2:$D$1000=AI$7)*( (Data!$M$2:$M$1000=$B$2)+(Data!$M$2:$M$1000=$B$3)+(Data!$M$2:$M$1000=$B$4) )*(Data!$F$2:$F$1000&gt;=AI$8) ) )</f>
        <v>N/A</v>
      </c>
      <c r="AJ13" s="6">
        <f t="shared" si="16"/>
        <v>0</v>
      </c>
      <c r="AN13" s="6">
        <f>IF( SUMPRODUCT( (Data!$A$2:$A$1000=$A13)*(Data!$B$2:$B$1000=$B13)*(Data!$C$2:$C$1000=$B$1)*(Data!$D$2:$D$1000=AN$7)*( (Data!$M$2:$M$1000=$B$2)+(Data!$M$2:$M$1000=$B$3)+(Data!$M$2:$M$1000=$B$4) )*(Data!$L$2:$L$1000) )=0,"N/A",SUMPRODUCT( (Data!$A$2:$A$1000=$A13)*(Data!$B$2:$B$1000=$B13)*(Data!$C$2:$C$1000=$B$1)*(Data!$D$2:$D$1000=AN$7)*( (Data!$M$2:$M$1000=$B$2)+(Data!$M$2:$M$1000=$B$3)+(Data!$M$2:$M$1000=$B$4) )*(Data!$L$2:$L$1000&gt;=AN$8) ) )</f>
        <v>0</v>
      </c>
      <c r="AO13" s="6" t="str">
        <f>IF( SUMPRODUCT( (Data!$A$2:$A$1000=$A13)*(Data!$B$2:$B$1000=$B13)*(Data!$C$2:$C$1000=$B$1)*(Data!$D$2:$D$1000=AO$7)*( (Data!$M$2:$M$1000=$B$2)+(Data!$M$2:$M$1000=$B$3)+(Data!$M$2:$M$1000=$B$4) )*(Data!$L$2:$L$1000) )=0,"N/A",SUMPRODUCT( (Data!$A$2:$A$1000=$A13)*(Data!$B$2:$B$1000=$B13)*(Data!$C$2:$C$1000=$B$1)*(Data!$D$2:$D$1000=AO$7)*( (Data!$M$2:$M$1000=$B$2)+(Data!$M$2:$M$1000=$B$3)+(Data!$M$2:$M$1000=$B$4) )*(Data!$L$2:$L$1000&gt;=AO$8) ) )</f>
        <v>N/A</v>
      </c>
      <c r="AP13" s="6">
        <f>IF( SUMPRODUCT( (Data!$A$2:$A$1000=$A13)*(Data!$B$2:$B$1000=$B13)*(Data!$C$2:$C$1000=$B$1)*(Data!$D$2:$D$1000=AP$7)*( (Data!$M$2:$M$1000=$B$2)+(Data!$M$2:$M$1000=$B$3)+(Data!$M$2:$M$1000=$B$4) )*(Data!$L$2:$L$1000) )=0,"N/A",SUMPRODUCT( (Data!$A$2:$A$1000=$A13)*(Data!$B$2:$B$1000=$B13)*(Data!$C$2:$C$1000=$B$1)*(Data!$D$2:$D$1000=AP$7)*( (Data!$M$2:$M$1000=$B$2)+(Data!$M$2:$M$1000=$B$3)+(Data!$M$2:$M$1000=$B$4) )*(Data!$L$2:$L$1000&gt;=AP$8) ) )</f>
        <v>1</v>
      </c>
      <c r="AQ13" s="6" t="str">
        <f>IF( SUMPRODUCT( (Data!$A$2:$A$1000=$A13)*(Data!$B$2:$B$1000=$B13)*(Data!$C$2:$C$1000=$B$1)*(Data!$D$2:$D$1000=AQ$7)*( (Data!$M$2:$M$1000=$B$2)+(Data!$M$2:$M$1000=$B$3)+(Data!$M$2:$M$1000=$B$4) )*(Data!$L$2:$L$1000) )=0,"N/A",SUMPRODUCT( (Data!$A$2:$A$1000=$A13)*(Data!$B$2:$B$1000=$B13)*(Data!$C$2:$C$1000=$B$1)*(Data!$D$2:$D$1000=AQ$7)*( (Data!$M$2:$M$1000=$B$2)+(Data!$M$2:$M$1000=$B$3)+(Data!$M$2:$M$1000=$B$4) )*(Data!$L$2:$L$1000&gt;=AQ$8) ) )</f>
        <v>N/A</v>
      </c>
      <c r="AR13" s="6" t="str">
        <f>IF( SUMPRODUCT( (Data!$A$2:$A$1000=$A13)*(Data!$B$2:$B$1000=$B13)*(Data!$C$2:$C$1000=$B$1)*(Data!$D$2:$D$1000=AR$7)*( (Data!$M$2:$M$1000=$B$2)+(Data!$M$2:$M$1000=$B$3)+(Data!$M$2:$M$1000=$B$4) )*(Data!$L$2:$L$1000) )=0,"N/A",SUMPRODUCT( (Data!$A$2:$A$1000=$A13)*(Data!$B$2:$B$1000=$B13)*(Data!$C$2:$C$1000=$B$1)*(Data!$D$2:$D$1000=AR$7)*( (Data!$M$2:$M$1000=$B$2)+(Data!$M$2:$M$1000=$B$3)+(Data!$M$2:$M$1000=$B$4) )*(Data!$L$2:$L$1000&gt;=AR$8) ) )</f>
        <v>N/A</v>
      </c>
      <c r="AS13" s="6">
        <f t="shared" si="17"/>
        <v>0</v>
      </c>
      <c r="AW13" s="6">
        <f t="shared" si="18"/>
        <v>0</v>
      </c>
      <c r="AX13" s="6" t="str">
        <f t="shared" si="19"/>
        <v>N/A</v>
      </c>
      <c r="AY13" s="6">
        <f t="shared" si="20"/>
        <v>0</v>
      </c>
      <c r="AZ13" s="6" t="str">
        <f t="shared" si="21"/>
        <v>N/A</v>
      </c>
      <c r="BA13" s="6" t="str">
        <f t="shared" si="22"/>
        <v>N/A</v>
      </c>
      <c r="BB13" s="6">
        <f t="shared" si="23"/>
        <v>0</v>
      </c>
      <c r="BF13" s="6">
        <f t="shared" si="24"/>
        <v>0</v>
      </c>
      <c r="BG13" s="6" t="str">
        <f t="shared" si="25"/>
        <v>N/A</v>
      </c>
      <c r="BH13" s="6">
        <f t="shared" si="26"/>
        <v>0</v>
      </c>
      <c r="BI13" s="6" t="str">
        <f t="shared" si="27"/>
        <v>N/A</v>
      </c>
      <c r="BJ13" s="6" t="str">
        <f t="shared" si="28"/>
        <v>N/A</v>
      </c>
      <c r="BK13" s="6">
        <f t="shared" si="29"/>
        <v>0</v>
      </c>
    </row>
    <row r="14" spans="1:63" x14ac:dyDescent="0.25">
      <c r="A14" s="7" t="s">
        <v>15</v>
      </c>
      <c r="B14" s="7" t="s">
        <v>35</v>
      </c>
      <c r="C14" s="31"/>
      <c r="D14" s="6">
        <f>IF( SUMPRODUCT( (Data!$A$2:$A$1000=$A14)*(Data!$B$2:$B$1000=$B14)*(Data!$C$2:$C$1000=$B$1)*(Data!$D$2:$D$1000=D$7)*( (Data!$M$2:$M$1000=$B$2)+(Data!$M$2:$M$1000=$B$3)+(Data!$M$2:$M$1000=$B$4) )*(Data!$E$2:$E$1000) )=0,"N/A",SUMPRODUCT( (Data!$A$2:$A$1000=$A14)*(Data!$B$2:$B$1000=$B14)*(Data!$C$2:$C$1000=$B$1)*(Data!$D$2:$D$1000=D$7)*( (Data!$M$2:$M$1000=$B$2)+(Data!$M$2:$M$1000=$B$3)+(Data!$M$2:$M$1000=$B$4) )*(Data!$E$2:$E$1000&gt;=D$8) ) )</f>
        <v>0</v>
      </c>
      <c r="E14" s="6">
        <f>IF( SUMPRODUCT( (Data!$A$2:$A$1000=$A14)*(Data!$B$2:$B$1000=$B14)*(Data!$C$2:$C$1000=$B$1)*(Data!$D$2:$D$1000=E$7)*( (Data!$M$2:$M$1000=$B$2)+(Data!$M$2:$M$1000=$B$3)+(Data!$M$2:$M$1000=$B$4) )*(Data!$E$2:$E$1000) )=0,"N/A",SUMPRODUCT( (Data!$A$2:$A$1000=$A14)*(Data!$B$2:$B$1000=$B14)*(Data!$C$2:$C$1000=$B$1)*(Data!$D$2:$D$1000=E$7)*( (Data!$M$2:$M$1000=$B$2)+(Data!$M$2:$M$1000=$B$3)+(Data!$M$2:$M$1000=$B$4) )*(Data!$E$2:$E$1000&gt;=E$8) ) )</f>
        <v>0</v>
      </c>
      <c r="F14" s="6">
        <f>IF( SUMPRODUCT( (Data!$A$2:$A$1000=$A14)*(Data!$B$2:$B$1000=$B14)*(Data!$C$2:$C$1000=$B$1)*(Data!$D$2:$D$1000=F$7)*( (Data!$M$2:$M$1000=$B$2)+(Data!$M$2:$M$1000=$B$3)+(Data!$M$2:$M$1000=$B$4) )*(Data!$E$2:$E$1000) )=0,"N/A",SUMPRODUCT( (Data!$A$2:$A$1000=$A14)*(Data!$B$2:$B$1000=$B14)*(Data!$C$2:$C$1000=$B$1)*(Data!$D$2:$D$1000=F$7)*( (Data!$M$2:$M$1000=$B$2)+(Data!$M$2:$M$1000=$B$3)+(Data!$M$2:$M$1000=$B$4) )*(Data!$E$2:$E$1000&gt;=F$8) ) )</f>
        <v>1</v>
      </c>
      <c r="G14" s="6" t="str">
        <f>IF( SUMPRODUCT( (Data!$A$2:$A$1000=$A14)*(Data!$B$2:$B$1000=$B14)*(Data!$C$2:$C$1000=$B$1)*(Data!$D$2:$D$1000=G$7)*( (Data!$M$2:$M$1000=$B$2)+(Data!$M$2:$M$1000=$B$3)+(Data!$M$2:$M$1000=$B$4) )*(Data!$E$2:$E$1000) )=0,"N/A",SUMPRODUCT( (Data!$A$2:$A$1000=$A14)*(Data!$B$2:$B$1000=$B14)*(Data!$C$2:$C$1000=$B$1)*(Data!$D$2:$D$1000=G$7)*( (Data!$M$2:$M$1000=$B$2)+(Data!$M$2:$M$1000=$B$3)+(Data!$M$2:$M$1000=$B$4) )*(Data!$E$2:$E$1000&gt;=G$8) ) )</f>
        <v>N/A</v>
      </c>
      <c r="H14" s="6" t="str">
        <f>IF( SUMPRODUCT( (Data!$A$2:$A$1000=$A14)*(Data!$B$2:$B$1000=$B14)*(Data!$C$2:$C$1000=$B$1)*(Data!$D$2:$D$1000=H$7)*( (Data!$M$2:$M$1000=$B$2)+(Data!$M$2:$M$1000=$B$3)+(Data!$M$2:$M$1000=$B$4) )*(Data!$E$2:$E$1000) )=0,"N/A",SUMPRODUCT( (Data!$A$2:$A$1000=$A14)*(Data!$B$2:$B$1000=$B14)*(Data!$C$2:$C$1000=$B$1)*(Data!$D$2:$D$1000=H$7)*( (Data!$M$2:$M$1000=$B$2)+(Data!$M$2:$M$1000=$B$3)+(Data!$M$2:$M$1000=$B$4) )*(Data!$E$2:$E$1000&gt;=H$8) ) )</f>
        <v>N/A</v>
      </c>
      <c r="I14" s="6">
        <f t="shared" si="8"/>
        <v>0</v>
      </c>
      <c r="M14" s="6">
        <f>IF( SUMPRODUCT( (Data!$A$2:$A$1000=$A14)*(Data!$B$2:$B$1000=$B14)*(Data!$C$2:$C$1000=$B$1)*(Data!$D$2:$D$1000=M$7)*( (Data!$M$2:$M$1000=$B$2)+(Data!$M$2:$M$1000=$B$3)+(Data!$M$2:$M$1000=$B$4) )*(Data!$K$2:$K$1000) )=0,"N/A",SUMPRODUCT( (Data!$A$2:$A$1000=$A14)*(Data!$B$2:$B$1000=$B14)*(Data!$C$2:$C$1000=$B$1)*(Data!$D$2:$D$1000=M$7)*( (Data!$M$2:$M$1000=$B$2)+(Data!$M$2:$M$1000=$B$3)+(Data!$M$2:$M$1000=$B$4) )*(Data!$K$2:$K$1000&gt;=M$8) ) )</f>
        <v>1</v>
      </c>
      <c r="N14" s="6">
        <f>IF( SUMPRODUCT( (Data!$A$2:$A$1000=$A14)*(Data!$B$2:$B$1000=$B14)*(Data!$C$2:$C$1000=$B$1)*(Data!$D$2:$D$1000=N$7)*( (Data!$M$2:$M$1000=$B$2)+(Data!$M$2:$M$1000=$B$3)+(Data!$M$2:$M$1000=$B$4) )*(Data!$K$2:$K$1000) )=0,"N/A",SUMPRODUCT( (Data!$A$2:$A$1000=$A14)*(Data!$B$2:$B$1000=$B14)*(Data!$C$2:$C$1000=$B$1)*(Data!$D$2:$D$1000=N$7)*( (Data!$M$2:$M$1000=$B$2)+(Data!$M$2:$M$1000=$B$3)+(Data!$M$2:$M$1000=$B$4) )*(Data!$K$2:$K$1000&gt;=N$8) ) )</f>
        <v>1</v>
      </c>
      <c r="O14" s="6">
        <f>IF( SUMPRODUCT( (Data!$A$2:$A$1000=$A14)*(Data!$B$2:$B$1000=$B14)*(Data!$C$2:$C$1000=$B$1)*(Data!$D$2:$D$1000=O$7)*( (Data!$M$2:$M$1000=$B$2)+(Data!$M$2:$M$1000=$B$3)+(Data!$M$2:$M$1000=$B$4) )*(Data!$K$2:$K$1000) )=0,"N/A",SUMPRODUCT( (Data!$A$2:$A$1000=$A14)*(Data!$B$2:$B$1000=$B14)*(Data!$C$2:$C$1000=$B$1)*(Data!$D$2:$D$1000=O$7)*( (Data!$M$2:$M$1000=$B$2)+(Data!$M$2:$M$1000=$B$3)+(Data!$M$2:$M$1000=$B$4) )*(Data!$K$2:$K$1000&gt;=O$8) ) )</f>
        <v>1</v>
      </c>
      <c r="P14" s="6" t="str">
        <f>IF( SUMPRODUCT( (Data!$A$2:$A$1000=$A14)*(Data!$B$2:$B$1000=$B14)*(Data!$C$2:$C$1000=$B$1)*(Data!$D$2:$D$1000=P$7)*( (Data!$M$2:$M$1000=$B$2)+(Data!$M$2:$M$1000=$B$3)+(Data!$M$2:$M$1000=$B$4) )*(Data!$K$2:$K$1000) )=0,"N/A",SUMPRODUCT( (Data!$A$2:$A$1000=$A14)*(Data!$B$2:$B$1000=$B14)*(Data!$C$2:$C$1000=$B$1)*(Data!$D$2:$D$1000=P$7)*( (Data!$M$2:$M$1000=$B$2)+(Data!$M$2:$M$1000=$B$3)+(Data!$M$2:$M$1000=$B$4) )*(Data!$K$2:$K$1000&gt;=P$8) ) )</f>
        <v>N/A</v>
      </c>
      <c r="Q14" s="6" t="str">
        <f>IF( SUMPRODUCT( (Data!$A$2:$A$1000=$A14)*(Data!$B$2:$B$1000=$B14)*(Data!$C$2:$C$1000=$B$1)*(Data!$D$2:$D$1000=Q$7)*( (Data!$M$2:$M$1000=$B$2)+(Data!$M$2:$M$1000=$B$3)+(Data!$M$2:$M$1000=$B$4) )*(Data!$K$2:$K$1000) )=0,"N/A",SUMPRODUCT( (Data!$A$2:$A$1000=$A14)*(Data!$B$2:$B$1000=$B14)*(Data!$C$2:$C$1000=$B$1)*(Data!$D$2:$D$1000=Q$7)*( (Data!$M$2:$M$1000=$B$2)+(Data!$M$2:$M$1000=$B$3)+(Data!$M$2:$M$1000=$B$4) )*(Data!$K$2:$K$1000&gt;=Q$8) ) )</f>
        <v>N/A</v>
      </c>
      <c r="R14" s="6">
        <f t="shared" si="9"/>
        <v>1</v>
      </c>
      <c r="V14" s="6">
        <f t="shared" si="10"/>
        <v>0</v>
      </c>
      <c r="W14" s="6">
        <f t="shared" si="11"/>
        <v>0</v>
      </c>
      <c r="X14" s="6">
        <f t="shared" si="12"/>
        <v>1</v>
      </c>
      <c r="Y14" s="6" t="str">
        <f t="shared" si="13"/>
        <v>N/A</v>
      </c>
      <c r="Z14" s="6" t="str">
        <f t="shared" si="14"/>
        <v>N/A</v>
      </c>
      <c r="AA14" s="6">
        <f t="shared" si="15"/>
        <v>0</v>
      </c>
      <c r="AE14" s="6">
        <f>IF( SUMPRODUCT( (Data!$A$2:$A$1000=$A14)*(Data!$B$2:$B$1000=$B14)*(Data!$C$2:$C$1000=$B$1)*(Data!$D$2:$D$1000=AE$7)*( (Data!$M$2:$M$1000=$B$2)+(Data!$M$2:$M$1000=$B$3)+(Data!$M$2:$M$1000=$B$4) )*(Data!$F$2:$F$1000) )=0,"N/A",SUMPRODUCT( (Data!$A$2:$A$1000=$A14)*(Data!$B$2:$B$1000=$B14)*(Data!$C$2:$C$1000=$B$1)*(Data!$D$2:$D$1000=AE$7)*( (Data!$M$2:$M$1000=$B$2)+(Data!$M$2:$M$1000=$B$3)+(Data!$M$2:$M$1000=$B$4) )*(Data!$F$2:$F$1000&gt;=AE$8) ) )</f>
        <v>1</v>
      </c>
      <c r="AF14" s="6">
        <f>IF( SUMPRODUCT( (Data!$A$2:$A$1000=$A14)*(Data!$B$2:$B$1000=$B14)*(Data!$C$2:$C$1000=$B$1)*(Data!$D$2:$D$1000=AF$7)*( (Data!$M$2:$M$1000=$B$2)+(Data!$M$2:$M$1000=$B$3)+(Data!$M$2:$M$1000=$B$4) )*(Data!$F$2:$F$1000) )=0,"N/A",SUMPRODUCT( (Data!$A$2:$A$1000=$A14)*(Data!$B$2:$B$1000=$B14)*(Data!$C$2:$C$1000=$B$1)*(Data!$D$2:$D$1000=AF$7)*( (Data!$M$2:$M$1000=$B$2)+(Data!$M$2:$M$1000=$B$3)+(Data!$M$2:$M$1000=$B$4) )*(Data!$F$2:$F$1000&gt;=AF$8) ) )</f>
        <v>0</v>
      </c>
      <c r="AG14" s="6">
        <f>IF( SUMPRODUCT( (Data!$A$2:$A$1000=$A14)*(Data!$B$2:$B$1000=$B14)*(Data!$C$2:$C$1000=$B$1)*(Data!$D$2:$D$1000=AG$7)*( (Data!$M$2:$M$1000=$B$2)+(Data!$M$2:$M$1000=$B$3)+(Data!$M$2:$M$1000=$B$4) )*(Data!$F$2:$F$1000) )=0,"N/A",SUMPRODUCT( (Data!$A$2:$A$1000=$A14)*(Data!$B$2:$B$1000=$B14)*(Data!$C$2:$C$1000=$B$1)*(Data!$D$2:$D$1000=AG$7)*( (Data!$M$2:$M$1000=$B$2)+(Data!$M$2:$M$1000=$B$3)+(Data!$M$2:$M$1000=$B$4) )*(Data!$F$2:$F$1000&gt;=AG$8) ) )</f>
        <v>1</v>
      </c>
      <c r="AH14" s="6" t="str">
        <f>IF( SUMPRODUCT( (Data!$A$2:$A$1000=$A14)*(Data!$B$2:$B$1000=$B14)*(Data!$C$2:$C$1000=$B$1)*(Data!$D$2:$D$1000=AH$7)*( (Data!$M$2:$M$1000=$B$2)+(Data!$M$2:$M$1000=$B$3)+(Data!$M$2:$M$1000=$B$4) )*(Data!$F$2:$F$1000) )=0,"N/A",SUMPRODUCT( (Data!$A$2:$A$1000=$A14)*(Data!$B$2:$B$1000=$B14)*(Data!$C$2:$C$1000=$B$1)*(Data!$D$2:$D$1000=AH$7)*( (Data!$M$2:$M$1000=$B$2)+(Data!$M$2:$M$1000=$B$3)+(Data!$M$2:$M$1000=$B$4) )*(Data!$F$2:$F$1000&gt;=AH$8) ) )</f>
        <v>N/A</v>
      </c>
      <c r="AI14" s="6" t="str">
        <f>IF( SUMPRODUCT( (Data!$A$2:$A$1000=$A14)*(Data!$B$2:$B$1000=$B14)*(Data!$C$2:$C$1000=$B$1)*(Data!$D$2:$D$1000=AI$7)*( (Data!$M$2:$M$1000=$B$2)+(Data!$M$2:$M$1000=$B$3)+(Data!$M$2:$M$1000=$B$4) )*(Data!$F$2:$F$1000) )=0,"N/A",SUMPRODUCT( (Data!$A$2:$A$1000=$A14)*(Data!$B$2:$B$1000=$B14)*(Data!$C$2:$C$1000=$B$1)*(Data!$D$2:$D$1000=AI$7)*( (Data!$M$2:$M$1000=$B$2)+(Data!$M$2:$M$1000=$B$3)+(Data!$M$2:$M$1000=$B$4) )*(Data!$F$2:$F$1000&gt;=AI$8) ) )</f>
        <v>N/A</v>
      </c>
      <c r="AJ14" s="6">
        <f t="shared" si="16"/>
        <v>0</v>
      </c>
      <c r="AN14" s="6">
        <f>IF( SUMPRODUCT( (Data!$A$2:$A$1000=$A14)*(Data!$B$2:$B$1000=$B14)*(Data!$C$2:$C$1000=$B$1)*(Data!$D$2:$D$1000=AN$7)*( (Data!$M$2:$M$1000=$B$2)+(Data!$M$2:$M$1000=$B$3)+(Data!$M$2:$M$1000=$B$4) )*(Data!$L$2:$L$1000) )=0,"N/A",SUMPRODUCT( (Data!$A$2:$A$1000=$A14)*(Data!$B$2:$B$1000=$B14)*(Data!$C$2:$C$1000=$B$1)*(Data!$D$2:$D$1000=AN$7)*( (Data!$M$2:$M$1000=$B$2)+(Data!$M$2:$M$1000=$B$3)+(Data!$M$2:$M$1000=$B$4) )*(Data!$L$2:$L$1000&gt;=AN$8) ) )</f>
        <v>0</v>
      </c>
      <c r="AO14" s="6">
        <f>IF( SUMPRODUCT( (Data!$A$2:$A$1000=$A14)*(Data!$B$2:$B$1000=$B14)*(Data!$C$2:$C$1000=$B$1)*(Data!$D$2:$D$1000=AO$7)*( (Data!$M$2:$M$1000=$B$2)+(Data!$M$2:$M$1000=$B$3)+(Data!$M$2:$M$1000=$B$4) )*(Data!$L$2:$L$1000) )=0,"N/A",SUMPRODUCT( (Data!$A$2:$A$1000=$A14)*(Data!$B$2:$B$1000=$B14)*(Data!$C$2:$C$1000=$B$1)*(Data!$D$2:$D$1000=AO$7)*( (Data!$M$2:$M$1000=$B$2)+(Data!$M$2:$M$1000=$B$3)+(Data!$M$2:$M$1000=$B$4) )*(Data!$L$2:$L$1000&gt;=AO$8) ) )</f>
        <v>1</v>
      </c>
      <c r="AP14" s="6">
        <f>IF( SUMPRODUCT( (Data!$A$2:$A$1000=$A14)*(Data!$B$2:$B$1000=$B14)*(Data!$C$2:$C$1000=$B$1)*(Data!$D$2:$D$1000=AP$7)*( (Data!$M$2:$M$1000=$B$2)+(Data!$M$2:$M$1000=$B$3)+(Data!$M$2:$M$1000=$B$4) )*(Data!$L$2:$L$1000) )=0,"N/A",SUMPRODUCT( (Data!$A$2:$A$1000=$A14)*(Data!$B$2:$B$1000=$B14)*(Data!$C$2:$C$1000=$B$1)*(Data!$D$2:$D$1000=AP$7)*( (Data!$M$2:$M$1000=$B$2)+(Data!$M$2:$M$1000=$B$3)+(Data!$M$2:$M$1000=$B$4) )*(Data!$L$2:$L$1000&gt;=AP$8) ) )</f>
        <v>0</v>
      </c>
      <c r="AQ14" s="6" t="str">
        <f>IF( SUMPRODUCT( (Data!$A$2:$A$1000=$A14)*(Data!$B$2:$B$1000=$B14)*(Data!$C$2:$C$1000=$B$1)*(Data!$D$2:$D$1000=AQ$7)*( (Data!$M$2:$M$1000=$B$2)+(Data!$M$2:$M$1000=$B$3)+(Data!$M$2:$M$1000=$B$4) )*(Data!$L$2:$L$1000) )=0,"N/A",SUMPRODUCT( (Data!$A$2:$A$1000=$A14)*(Data!$B$2:$B$1000=$B14)*(Data!$C$2:$C$1000=$B$1)*(Data!$D$2:$D$1000=AQ$7)*( (Data!$M$2:$M$1000=$B$2)+(Data!$M$2:$M$1000=$B$3)+(Data!$M$2:$M$1000=$B$4) )*(Data!$L$2:$L$1000&gt;=AQ$8) ) )</f>
        <v>N/A</v>
      </c>
      <c r="AR14" s="6" t="str">
        <f>IF( SUMPRODUCT( (Data!$A$2:$A$1000=$A14)*(Data!$B$2:$B$1000=$B14)*(Data!$C$2:$C$1000=$B$1)*(Data!$D$2:$D$1000=AR$7)*( (Data!$M$2:$M$1000=$B$2)+(Data!$M$2:$M$1000=$B$3)+(Data!$M$2:$M$1000=$B$4) )*(Data!$L$2:$L$1000) )=0,"N/A",SUMPRODUCT( (Data!$A$2:$A$1000=$A14)*(Data!$B$2:$B$1000=$B14)*(Data!$C$2:$C$1000=$B$1)*(Data!$D$2:$D$1000=AR$7)*( (Data!$M$2:$M$1000=$B$2)+(Data!$M$2:$M$1000=$B$3)+(Data!$M$2:$M$1000=$B$4) )*(Data!$L$2:$L$1000&gt;=AR$8) ) )</f>
        <v>N/A</v>
      </c>
      <c r="AS14" s="6">
        <f t="shared" si="17"/>
        <v>0</v>
      </c>
      <c r="AW14" s="6">
        <f t="shared" si="18"/>
        <v>0</v>
      </c>
      <c r="AX14" s="6">
        <f t="shared" si="19"/>
        <v>0</v>
      </c>
      <c r="AY14" s="6">
        <f t="shared" si="20"/>
        <v>0</v>
      </c>
      <c r="AZ14" s="6" t="str">
        <f t="shared" si="21"/>
        <v>N/A</v>
      </c>
      <c r="BA14" s="6" t="str">
        <f t="shared" si="22"/>
        <v>N/A</v>
      </c>
      <c r="BB14" s="6">
        <f t="shared" si="23"/>
        <v>0</v>
      </c>
      <c r="BF14" s="6">
        <f t="shared" si="24"/>
        <v>0</v>
      </c>
      <c r="BG14" s="6">
        <f t="shared" si="25"/>
        <v>0</v>
      </c>
      <c r="BH14" s="6">
        <f t="shared" si="26"/>
        <v>0</v>
      </c>
      <c r="BI14" s="6" t="str">
        <f t="shared" si="27"/>
        <v>N/A</v>
      </c>
      <c r="BJ14" s="6" t="str">
        <f t="shared" si="28"/>
        <v>N/A</v>
      </c>
      <c r="BK14" s="6">
        <f t="shared" si="29"/>
        <v>0</v>
      </c>
    </row>
    <row r="15" spans="1:63" x14ac:dyDescent="0.25">
      <c r="A15" s="7" t="s">
        <v>16</v>
      </c>
      <c r="B15" s="7" t="s">
        <v>35</v>
      </c>
      <c r="C15" s="31"/>
      <c r="D15" s="6">
        <f>IF( SUMPRODUCT( (Data!$A$2:$A$1000=$A15)*(Data!$B$2:$B$1000=$B15)*(Data!$C$2:$C$1000=$B$1)*(Data!$D$2:$D$1000=D$7)*( (Data!$M$2:$M$1000=$B$2)+(Data!$M$2:$M$1000=$B$3)+(Data!$M$2:$M$1000=$B$4) )*(Data!$E$2:$E$1000) )=0,"N/A",SUMPRODUCT( (Data!$A$2:$A$1000=$A15)*(Data!$B$2:$B$1000=$B15)*(Data!$C$2:$C$1000=$B$1)*(Data!$D$2:$D$1000=D$7)*( (Data!$M$2:$M$1000=$B$2)+(Data!$M$2:$M$1000=$B$3)+(Data!$M$2:$M$1000=$B$4) )*(Data!$E$2:$E$1000&gt;=D$8) ) )</f>
        <v>0</v>
      </c>
      <c r="E15" s="6">
        <f>IF( SUMPRODUCT( (Data!$A$2:$A$1000=$A15)*(Data!$B$2:$B$1000=$B15)*(Data!$C$2:$C$1000=$B$1)*(Data!$D$2:$D$1000=E$7)*( (Data!$M$2:$M$1000=$B$2)+(Data!$M$2:$M$1000=$B$3)+(Data!$M$2:$M$1000=$B$4) )*(Data!$E$2:$E$1000) )=0,"N/A",SUMPRODUCT( (Data!$A$2:$A$1000=$A15)*(Data!$B$2:$B$1000=$B15)*(Data!$C$2:$C$1000=$B$1)*(Data!$D$2:$D$1000=E$7)*( (Data!$M$2:$M$1000=$B$2)+(Data!$M$2:$M$1000=$B$3)+(Data!$M$2:$M$1000=$B$4) )*(Data!$E$2:$E$1000&gt;=E$8) ) )</f>
        <v>0</v>
      </c>
      <c r="F15" s="6">
        <f>IF( SUMPRODUCT( (Data!$A$2:$A$1000=$A15)*(Data!$B$2:$B$1000=$B15)*(Data!$C$2:$C$1000=$B$1)*(Data!$D$2:$D$1000=F$7)*( (Data!$M$2:$M$1000=$B$2)+(Data!$M$2:$M$1000=$B$3)+(Data!$M$2:$M$1000=$B$4) )*(Data!$E$2:$E$1000) )=0,"N/A",SUMPRODUCT( (Data!$A$2:$A$1000=$A15)*(Data!$B$2:$B$1000=$B15)*(Data!$C$2:$C$1000=$B$1)*(Data!$D$2:$D$1000=F$7)*( (Data!$M$2:$M$1000=$B$2)+(Data!$M$2:$M$1000=$B$3)+(Data!$M$2:$M$1000=$B$4) )*(Data!$E$2:$E$1000&gt;=F$8) ) )</f>
        <v>0</v>
      </c>
      <c r="G15" s="6" t="str">
        <f>IF( SUMPRODUCT( (Data!$A$2:$A$1000=$A15)*(Data!$B$2:$B$1000=$B15)*(Data!$C$2:$C$1000=$B$1)*(Data!$D$2:$D$1000=G$7)*( (Data!$M$2:$M$1000=$B$2)+(Data!$M$2:$M$1000=$B$3)+(Data!$M$2:$M$1000=$B$4) )*(Data!$E$2:$E$1000) )=0,"N/A",SUMPRODUCT( (Data!$A$2:$A$1000=$A15)*(Data!$B$2:$B$1000=$B15)*(Data!$C$2:$C$1000=$B$1)*(Data!$D$2:$D$1000=G$7)*( (Data!$M$2:$M$1000=$B$2)+(Data!$M$2:$M$1000=$B$3)+(Data!$M$2:$M$1000=$B$4) )*(Data!$E$2:$E$1000&gt;=G$8) ) )</f>
        <v>N/A</v>
      </c>
      <c r="H15" s="6" t="str">
        <f>IF( SUMPRODUCT( (Data!$A$2:$A$1000=$A15)*(Data!$B$2:$B$1000=$B15)*(Data!$C$2:$C$1000=$B$1)*(Data!$D$2:$D$1000=H$7)*( (Data!$M$2:$M$1000=$B$2)+(Data!$M$2:$M$1000=$B$3)+(Data!$M$2:$M$1000=$B$4) )*(Data!$E$2:$E$1000) )=0,"N/A",SUMPRODUCT( (Data!$A$2:$A$1000=$A15)*(Data!$B$2:$B$1000=$B15)*(Data!$C$2:$C$1000=$B$1)*(Data!$D$2:$D$1000=H$7)*( (Data!$M$2:$M$1000=$B$2)+(Data!$M$2:$M$1000=$B$3)+(Data!$M$2:$M$1000=$B$4) )*(Data!$E$2:$E$1000&gt;=H$8) ) )</f>
        <v>N/A</v>
      </c>
      <c r="I15" s="6">
        <f t="shared" si="8"/>
        <v>0</v>
      </c>
      <c r="M15" s="6">
        <f>IF( SUMPRODUCT( (Data!$A$2:$A$1000=$A15)*(Data!$B$2:$B$1000=$B15)*(Data!$C$2:$C$1000=$B$1)*(Data!$D$2:$D$1000=M$7)*( (Data!$M$2:$M$1000=$B$2)+(Data!$M$2:$M$1000=$B$3)+(Data!$M$2:$M$1000=$B$4) )*(Data!$K$2:$K$1000) )=0,"N/A",SUMPRODUCT( (Data!$A$2:$A$1000=$A15)*(Data!$B$2:$B$1000=$B15)*(Data!$C$2:$C$1000=$B$1)*(Data!$D$2:$D$1000=M$7)*( (Data!$M$2:$M$1000=$B$2)+(Data!$M$2:$M$1000=$B$3)+(Data!$M$2:$M$1000=$B$4) )*(Data!$K$2:$K$1000&gt;=M$8) ) )</f>
        <v>0</v>
      </c>
      <c r="N15" s="6">
        <f>IF( SUMPRODUCT( (Data!$A$2:$A$1000=$A15)*(Data!$B$2:$B$1000=$B15)*(Data!$C$2:$C$1000=$B$1)*(Data!$D$2:$D$1000=N$7)*( (Data!$M$2:$M$1000=$B$2)+(Data!$M$2:$M$1000=$B$3)+(Data!$M$2:$M$1000=$B$4) )*(Data!$K$2:$K$1000) )=0,"N/A",SUMPRODUCT( (Data!$A$2:$A$1000=$A15)*(Data!$B$2:$B$1000=$B15)*(Data!$C$2:$C$1000=$B$1)*(Data!$D$2:$D$1000=N$7)*( (Data!$M$2:$M$1000=$B$2)+(Data!$M$2:$M$1000=$B$3)+(Data!$M$2:$M$1000=$B$4) )*(Data!$K$2:$K$1000&gt;=N$8) ) )</f>
        <v>1</v>
      </c>
      <c r="O15" s="6">
        <f>IF( SUMPRODUCT( (Data!$A$2:$A$1000=$A15)*(Data!$B$2:$B$1000=$B15)*(Data!$C$2:$C$1000=$B$1)*(Data!$D$2:$D$1000=O$7)*( (Data!$M$2:$M$1000=$B$2)+(Data!$M$2:$M$1000=$B$3)+(Data!$M$2:$M$1000=$B$4) )*(Data!$K$2:$K$1000) )=0,"N/A",SUMPRODUCT( (Data!$A$2:$A$1000=$A15)*(Data!$B$2:$B$1000=$B15)*(Data!$C$2:$C$1000=$B$1)*(Data!$D$2:$D$1000=O$7)*( (Data!$M$2:$M$1000=$B$2)+(Data!$M$2:$M$1000=$B$3)+(Data!$M$2:$M$1000=$B$4) )*(Data!$K$2:$K$1000&gt;=O$8) ) )</f>
        <v>1</v>
      </c>
      <c r="P15" s="6" t="str">
        <f>IF( SUMPRODUCT( (Data!$A$2:$A$1000=$A15)*(Data!$B$2:$B$1000=$B15)*(Data!$C$2:$C$1000=$B$1)*(Data!$D$2:$D$1000=P$7)*( (Data!$M$2:$M$1000=$B$2)+(Data!$M$2:$M$1000=$B$3)+(Data!$M$2:$M$1000=$B$4) )*(Data!$K$2:$K$1000) )=0,"N/A",SUMPRODUCT( (Data!$A$2:$A$1000=$A15)*(Data!$B$2:$B$1000=$B15)*(Data!$C$2:$C$1000=$B$1)*(Data!$D$2:$D$1000=P$7)*( (Data!$M$2:$M$1000=$B$2)+(Data!$M$2:$M$1000=$B$3)+(Data!$M$2:$M$1000=$B$4) )*(Data!$K$2:$K$1000&gt;=P$8) ) )</f>
        <v>N/A</v>
      </c>
      <c r="Q15" s="6" t="str">
        <f>IF( SUMPRODUCT( (Data!$A$2:$A$1000=$A15)*(Data!$B$2:$B$1000=$B15)*(Data!$C$2:$C$1000=$B$1)*(Data!$D$2:$D$1000=Q$7)*( (Data!$M$2:$M$1000=$B$2)+(Data!$M$2:$M$1000=$B$3)+(Data!$M$2:$M$1000=$B$4) )*(Data!$K$2:$K$1000) )=0,"N/A",SUMPRODUCT( (Data!$A$2:$A$1000=$A15)*(Data!$B$2:$B$1000=$B15)*(Data!$C$2:$C$1000=$B$1)*(Data!$D$2:$D$1000=Q$7)*( (Data!$M$2:$M$1000=$B$2)+(Data!$M$2:$M$1000=$B$3)+(Data!$M$2:$M$1000=$B$4) )*(Data!$K$2:$K$1000&gt;=Q$8) ) )</f>
        <v>N/A</v>
      </c>
      <c r="R15" s="6">
        <f t="shared" si="9"/>
        <v>0</v>
      </c>
      <c r="V15" s="6">
        <f t="shared" si="10"/>
        <v>0</v>
      </c>
      <c r="W15" s="6">
        <f t="shared" si="11"/>
        <v>0</v>
      </c>
      <c r="X15" s="6">
        <f t="shared" si="12"/>
        <v>0</v>
      </c>
      <c r="Y15" s="6" t="str">
        <f t="shared" si="13"/>
        <v>N/A</v>
      </c>
      <c r="Z15" s="6" t="str">
        <f t="shared" si="14"/>
        <v>N/A</v>
      </c>
      <c r="AA15" s="6">
        <f t="shared" si="15"/>
        <v>0</v>
      </c>
      <c r="AE15" s="6">
        <f>IF( SUMPRODUCT( (Data!$A$2:$A$1000=$A15)*(Data!$B$2:$B$1000=$B15)*(Data!$C$2:$C$1000=$B$1)*(Data!$D$2:$D$1000=AE$7)*( (Data!$M$2:$M$1000=$B$2)+(Data!$M$2:$M$1000=$B$3)+(Data!$M$2:$M$1000=$B$4) )*(Data!$F$2:$F$1000) )=0,"N/A",SUMPRODUCT( (Data!$A$2:$A$1000=$A15)*(Data!$B$2:$B$1000=$B15)*(Data!$C$2:$C$1000=$B$1)*(Data!$D$2:$D$1000=AE$7)*( (Data!$M$2:$M$1000=$B$2)+(Data!$M$2:$M$1000=$B$3)+(Data!$M$2:$M$1000=$B$4) )*(Data!$F$2:$F$1000&gt;=AE$8) ) )</f>
        <v>0</v>
      </c>
      <c r="AF15" s="6">
        <f>IF( SUMPRODUCT( (Data!$A$2:$A$1000=$A15)*(Data!$B$2:$B$1000=$B15)*(Data!$C$2:$C$1000=$B$1)*(Data!$D$2:$D$1000=AF$7)*( (Data!$M$2:$M$1000=$B$2)+(Data!$M$2:$M$1000=$B$3)+(Data!$M$2:$M$1000=$B$4) )*(Data!$F$2:$F$1000) )=0,"N/A",SUMPRODUCT( (Data!$A$2:$A$1000=$A15)*(Data!$B$2:$B$1000=$B15)*(Data!$C$2:$C$1000=$B$1)*(Data!$D$2:$D$1000=AF$7)*( (Data!$M$2:$M$1000=$B$2)+(Data!$M$2:$M$1000=$B$3)+(Data!$M$2:$M$1000=$B$4) )*(Data!$F$2:$F$1000&gt;=AF$8) ) )</f>
        <v>0</v>
      </c>
      <c r="AG15" s="6">
        <f>IF( SUMPRODUCT( (Data!$A$2:$A$1000=$A15)*(Data!$B$2:$B$1000=$B15)*(Data!$C$2:$C$1000=$B$1)*(Data!$D$2:$D$1000=AG$7)*( (Data!$M$2:$M$1000=$B$2)+(Data!$M$2:$M$1000=$B$3)+(Data!$M$2:$M$1000=$B$4) )*(Data!$F$2:$F$1000) )=0,"N/A",SUMPRODUCT( (Data!$A$2:$A$1000=$A15)*(Data!$B$2:$B$1000=$B15)*(Data!$C$2:$C$1000=$B$1)*(Data!$D$2:$D$1000=AG$7)*( (Data!$M$2:$M$1000=$B$2)+(Data!$M$2:$M$1000=$B$3)+(Data!$M$2:$M$1000=$B$4) )*(Data!$F$2:$F$1000&gt;=AG$8) ) )</f>
        <v>0</v>
      </c>
      <c r="AH15" s="6" t="str">
        <f>IF( SUMPRODUCT( (Data!$A$2:$A$1000=$A15)*(Data!$B$2:$B$1000=$B15)*(Data!$C$2:$C$1000=$B$1)*(Data!$D$2:$D$1000=AH$7)*( (Data!$M$2:$M$1000=$B$2)+(Data!$M$2:$M$1000=$B$3)+(Data!$M$2:$M$1000=$B$4) )*(Data!$F$2:$F$1000) )=0,"N/A",SUMPRODUCT( (Data!$A$2:$A$1000=$A15)*(Data!$B$2:$B$1000=$B15)*(Data!$C$2:$C$1000=$B$1)*(Data!$D$2:$D$1000=AH$7)*( (Data!$M$2:$M$1000=$B$2)+(Data!$M$2:$M$1000=$B$3)+(Data!$M$2:$M$1000=$B$4) )*(Data!$F$2:$F$1000&gt;=AH$8) ) )</f>
        <v>N/A</v>
      </c>
      <c r="AI15" s="6" t="str">
        <f>IF( SUMPRODUCT( (Data!$A$2:$A$1000=$A15)*(Data!$B$2:$B$1000=$B15)*(Data!$C$2:$C$1000=$B$1)*(Data!$D$2:$D$1000=AI$7)*( (Data!$M$2:$M$1000=$B$2)+(Data!$M$2:$M$1000=$B$3)+(Data!$M$2:$M$1000=$B$4) )*(Data!$F$2:$F$1000) )=0,"N/A",SUMPRODUCT( (Data!$A$2:$A$1000=$A15)*(Data!$B$2:$B$1000=$B15)*(Data!$C$2:$C$1000=$B$1)*(Data!$D$2:$D$1000=AI$7)*( (Data!$M$2:$M$1000=$B$2)+(Data!$M$2:$M$1000=$B$3)+(Data!$M$2:$M$1000=$B$4) )*(Data!$F$2:$F$1000&gt;=AI$8) ) )</f>
        <v>N/A</v>
      </c>
      <c r="AJ15" s="6">
        <f t="shared" si="16"/>
        <v>0</v>
      </c>
      <c r="AN15" s="6">
        <f>IF( SUMPRODUCT( (Data!$A$2:$A$1000=$A15)*(Data!$B$2:$B$1000=$B15)*(Data!$C$2:$C$1000=$B$1)*(Data!$D$2:$D$1000=AN$7)*( (Data!$M$2:$M$1000=$B$2)+(Data!$M$2:$M$1000=$B$3)+(Data!$M$2:$M$1000=$B$4) )*(Data!$L$2:$L$1000) )=0,"N/A",SUMPRODUCT( (Data!$A$2:$A$1000=$A15)*(Data!$B$2:$B$1000=$B15)*(Data!$C$2:$C$1000=$B$1)*(Data!$D$2:$D$1000=AN$7)*( (Data!$M$2:$M$1000=$B$2)+(Data!$M$2:$M$1000=$B$3)+(Data!$M$2:$M$1000=$B$4) )*(Data!$L$2:$L$1000&gt;=AN$8) ) )</f>
        <v>0</v>
      </c>
      <c r="AO15" s="6">
        <f>IF( SUMPRODUCT( (Data!$A$2:$A$1000=$A15)*(Data!$B$2:$B$1000=$B15)*(Data!$C$2:$C$1000=$B$1)*(Data!$D$2:$D$1000=AO$7)*( (Data!$M$2:$M$1000=$B$2)+(Data!$M$2:$M$1000=$B$3)+(Data!$M$2:$M$1000=$B$4) )*(Data!$L$2:$L$1000) )=0,"N/A",SUMPRODUCT( (Data!$A$2:$A$1000=$A15)*(Data!$B$2:$B$1000=$B15)*(Data!$C$2:$C$1000=$B$1)*(Data!$D$2:$D$1000=AO$7)*( (Data!$M$2:$M$1000=$B$2)+(Data!$M$2:$M$1000=$B$3)+(Data!$M$2:$M$1000=$B$4) )*(Data!$L$2:$L$1000&gt;=AO$8) ) )</f>
        <v>0</v>
      </c>
      <c r="AP15" s="6">
        <f>IF( SUMPRODUCT( (Data!$A$2:$A$1000=$A15)*(Data!$B$2:$B$1000=$B15)*(Data!$C$2:$C$1000=$B$1)*(Data!$D$2:$D$1000=AP$7)*( (Data!$M$2:$M$1000=$B$2)+(Data!$M$2:$M$1000=$B$3)+(Data!$M$2:$M$1000=$B$4) )*(Data!$L$2:$L$1000) )=0,"N/A",SUMPRODUCT( (Data!$A$2:$A$1000=$A15)*(Data!$B$2:$B$1000=$B15)*(Data!$C$2:$C$1000=$B$1)*(Data!$D$2:$D$1000=AP$7)*( (Data!$M$2:$M$1000=$B$2)+(Data!$M$2:$M$1000=$B$3)+(Data!$M$2:$M$1000=$B$4) )*(Data!$L$2:$L$1000&gt;=AP$8) ) )</f>
        <v>0</v>
      </c>
      <c r="AQ15" s="6" t="str">
        <f>IF( SUMPRODUCT( (Data!$A$2:$A$1000=$A15)*(Data!$B$2:$B$1000=$B15)*(Data!$C$2:$C$1000=$B$1)*(Data!$D$2:$D$1000=AQ$7)*( (Data!$M$2:$M$1000=$B$2)+(Data!$M$2:$M$1000=$B$3)+(Data!$M$2:$M$1000=$B$4) )*(Data!$L$2:$L$1000) )=0,"N/A",SUMPRODUCT( (Data!$A$2:$A$1000=$A15)*(Data!$B$2:$B$1000=$B15)*(Data!$C$2:$C$1000=$B$1)*(Data!$D$2:$D$1000=AQ$7)*( (Data!$M$2:$M$1000=$B$2)+(Data!$M$2:$M$1000=$B$3)+(Data!$M$2:$M$1000=$B$4) )*(Data!$L$2:$L$1000&gt;=AQ$8) ) )</f>
        <v>N/A</v>
      </c>
      <c r="AR15" s="6" t="str">
        <f>IF( SUMPRODUCT( (Data!$A$2:$A$1000=$A15)*(Data!$B$2:$B$1000=$B15)*(Data!$C$2:$C$1000=$B$1)*(Data!$D$2:$D$1000=AR$7)*( (Data!$M$2:$M$1000=$B$2)+(Data!$M$2:$M$1000=$B$3)+(Data!$M$2:$M$1000=$B$4) )*(Data!$L$2:$L$1000) )=0,"N/A",SUMPRODUCT( (Data!$A$2:$A$1000=$A15)*(Data!$B$2:$B$1000=$B15)*(Data!$C$2:$C$1000=$B$1)*(Data!$D$2:$D$1000=AR$7)*( (Data!$M$2:$M$1000=$B$2)+(Data!$M$2:$M$1000=$B$3)+(Data!$M$2:$M$1000=$B$4) )*(Data!$L$2:$L$1000&gt;=AR$8) ) )</f>
        <v>N/A</v>
      </c>
      <c r="AS15" s="6">
        <f t="shared" si="17"/>
        <v>0</v>
      </c>
      <c r="AW15" s="6">
        <f t="shared" si="18"/>
        <v>0</v>
      </c>
      <c r="AX15" s="6">
        <f t="shared" si="19"/>
        <v>0</v>
      </c>
      <c r="AY15" s="6">
        <f t="shared" si="20"/>
        <v>0</v>
      </c>
      <c r="AZ15" s="6" t="str">
        <f t="shared" si="21"/>
        <v>N/A</v>
      </c>
      <c r="BA15" s="6" t="str">
        <f t="shared" si="22"/>
        <v>N/A</v>
      </c>
      <c r="BB15" s="6">
        <f t="shared" si="23"/>
        <v>0</v>
      </c>
      <c r="BF15" s="6">
        <f t="shared" si="24"/>
        <v>0</v>
      </c>
      <c r="BG15" s="6">
        <f t="shared" si="25"/>
        <v>0</v>
      </c>
      <c r="BH15" s="6">
        <f t="shared" si="26"/>
        <v>0</v>
      </c>
      <c r="BI15" s="6" t="str">
        <f t="shared" si="27"/>
        <v>N/A</v>
      </c>
      <c r="BJ15" s="6" t="str">
        <f t="shared" si="28"/>
        <v>N/A</v>
      </c>
      <c r="BK15" s="6">
        <f t="shared" si="29"/>
        <v>0</v>
      </c>
    </row>
    <row r="16" spans="1:63" x14ac:dyDescent="0.25">
      <c r="A16" s="7" t="s">
        <v>17</v>
      </c>
      <c r="B16" s="7" t="s">
        <v>35</v>
      </c>
      <c r="C16" s="31"/>
      <c r="D16" s="6" t="str">
        <f>IF( SUMPRODUCT( (Data!$A$2:$A$1000=$A16)*(Data!$B$2:$B$1000=$B16)*(Data!$C$2:$C$1000=$B$1)*(Data!$D$2:$D$1000=D$7)*( (Data!$M$2:$M$1000=$B$2)+(Data!$M$2:$M$1000=$B$3)+(Data!$M$2:$M$1000=$B$4) )*(Data!$E$2:$E$1000) )=0,"N/A",SUMPRODUCT( (Data!$A$2:$A$1000=$A16)*(Data!$B$2:$B$1000=$B16)*(Data!$C$2:$C$1000=$B$1)*(Data!$D$2:$D$1000=D$7)*( (Data!$M$2:$M$1000=$B$2)+(Data!$M$2:$M$1000=$B$3)+(Data!$M$2:$M$1000=$B$4) )*(Data!$E$2:$E$1000&gt;=D$8) ) )</f>
        <v>N/A</v>
      </c>
      <c r="E16" s="6">
        <f>IF( SUMPRODUCT( (Data!$A$2:$A$1000=$A16)*(Data!$B$2:$B$1000=$B16)*(Data!$C$2:$C$1000=$B$1)*(Data!$D$2:$D$1000=E$7)*( (Data!$M$2:$M$1000=$B$2)+(Data!$M$2:$M$1000=$B$3)+(Data!$M$2:$M$1000=$B$4) )*(Data!$E$2:$E$1000) )=0,"N/A",SUMPRODUCT( (Data!$A$2:$A$1000=$A16)*(Data!$B$2:$B$1000=$B16)*(Data!$C$2:$C$1000=$B$1)*(Data!$D$2:$D$1000=E$7)*( (Data!$M$2:$M$1000=$B$2)+(Data!$M$2:$M$1000=$B$3)+(Data!$M$2:$M$1000=$B$4) )*(Data!$E$2:$E$1000&gt;=E$8) ) )</f>
        <v>0</v>
      </c>
      <c r="F16" s="6">
        <f>IF( SUMPRODUCT( (Data!$A$2:$A$1000=$A16)*(Data!$B$2:$B$1000=$B16)*(Data!$C$2:$C$1000=$B$1)*(Data!$D$2:$D$1000=F$7)*( (Data!$M$2:$M$1000=$B$2)+(Data!$M$2:$M$1000=$B$3)+(Data!$M$2:$M$1000=$B$4) )*(Data!$E$2:$E$1000) )=0,"N/A",SUMPRODUCT( (Data!$A$2:$A$1000=$A16)*(Data!$B$2:$B$1000=$B16)*(Data!$C$2:$C$1000=$B$1)*(Data!$D$2:$D$1000=F$7)*( (Data!$M$2:$M$1000=$B$2)+(Data!$M$2:$M$1000=$B$3)+(Data!$M$2:$M$1000=$B$4) )*(Data!$E$2:$E$1000&gt;=F$8) ) )</f>
        <v>0</v>
      </c>
      <c r="G16" s="6" t="str">
        <f>IF( SUMPRODUCT( (Data!$A$2:$A$1000=$A16)*(Data!$B$2:$B$1000=$B16)*(Data!$C$2:$C$1000=$B$1)*(Data!$D$2:$D$1000=G$7)*( (Data!$M$2:$M$1000=$B$2)+(Data!$M$2:$M$1000=$B$3)+(Data!$M$2:$M$1000=$B$4) )*(Data!$E$2:$E$1000) )=0,"N/A",SUMPRODUCT( (Data!$A$2:$A$1000=$A16)*(Data!$B$2:$B$1000=$B16)*(Data!$C$2:$C$1000=$B$1)*(Data!$D$2:$D$1000=G$7)*( (Data!$M$2:$M$1000=$B$2)+(Data!$M$2:$M$1000=$B$3)+(Data!$M$2:$M$1000=$B$4) )*(Data!$E$2:$E$1000&gt;=G$8) ) )</f>
        <v>N/A</v>
      </c>
      <c r="H16" s="6" t="str">
        <f>IF( SUMPRODUCT( (Data!$A$2:$A$1000=$A16)*(Data!$B$2:$B$1000=$B16)*(Data!$C$2:$C$1000=$B$1)*(Data!$D$2:$D$1000=H$7)*( (Data!$M$2:$M$1000=$B$2)+(Data!$M$2:$M$1000=$B$3)+(Data!$M$2:$M$1000=$B$4) )*(Data!$E$2:$E$1000) )=0,"N/A",SUMPRODUCT( (Data!$A$2:$A$1000=$A16)*(Data!$B$2:$B$1000=$B16)*(Data!$C$2:$C$1000=$B$1)*(Data!$D$2:$D$1000=H$7)*( (Data!$M$2:$M$1000=$B$2)+(Data!$M$2:$M$1000=$B$3)+(Data!$M$2:$M$1000=$B$4) )*(Data!$E$2:$E$1000&gt;=H$8) ) )</f>
        <v>N/A</v>
      </c>
      <c r="I16" s="6">
        <f t="shared" si="8"/>
        <v>0</v>
      </c>
      <c r="M16" s="6" t="str">
        <f>IF( SUMPRODUCT( (Data!$A$2:$A$1000=$A16)*(Data!$B$2:$B$1000=$B16)*(Data!$C$2:$C$1000=$B$1)*(Data!$D$2:$D$1000=M$7)*( (Data!$M$2:$M$1000=$B$2)+(Data!$M$2:$M$1000=$B$3)+(Data!$M$2:$M$1000=$B$4) )*(Data!$K$2:$K$1000) )=0,"N/A",SUMPRODUCT( (Data!$A$2:$A$1000=$A16)*(Data!$B$2:$B$1000=$B16)*(Data!$C$2:$C$1000=$B$1)*(Data!$D$2:$D$1000=M$7)*( (Data!$M$2:$M$1000=$B$2)+(Data!$M$2:$M$1000=$B$3)+(Data!$M$2:$M$1000=$B$4) )*(Data!$K$2:$K$1000&gt;=M$8) ) )</f>
        <v>N/A</v>
      </c>
      <c r="N16" s="6">
        <f>IF( SUMPRODUCT( (Data!$A$2:$A$1000=$A16)*(Data!$B$2:$B$1000=$B16)*(Data!$C$2:$C$1000=$B$1)*(Data!$D$2:$D$1000=N$7)*( (Data!$M$2:$M$1000=$B$2)+(Data!$M$2:$M$1000=$B$3)+(Data!$M$2:$M$1000=$B$4) )*(Data!$K$2:$K$1000) )=0,"N/A",SUMPRODUCT( (Data!$A$2:$A$1000=$A16)*(Data!$B$2:$B$1000=$B16)*(Data!$C$2:$C$1000=$B$1)*(Data!$D$2:$D$1000=N$7)*( (Data!$M$2:$M$1000=$B$2)+(Data!$M$2:$M$1000=$B$3)+(Data!$M$2:$M$1000=$B$4) )*(Data!$K$2:$K$1000&gt;=N$8) ) )</f>
        <v>1</v>
      </c>
      <c r="O16" s="6">
        <f>IF( SUMPRODUCT( (Data!$A$2:$A$1000=$A16)*(Data!$B$2:$B$1000=$B16)*(Data!$C$2:$C$1000=$B$1)*(Data!$D$2:$D$1000=O$7)*( (Data!$M$2:$M$1000=$B$2)+(Data!$M$2:$M$1000=$B$3)+(Data!$M$2:$M$1000=$B$4) )*(Data!$K$2:$K$1000) )=0,"N/A",SUMPRODUCT( (Data!$A$2:$A$1000=$A16)*(Data!$B$2:$B$1000=$B16)*(Data!$C$2:$C$1000=$B$1)*(Data!$D$2:$D$1000=O$7)*( (Data!$M$2:$M$1000=$B$2)+(Data!$M$2:$M$1000=$B$3)+(Data!$M$2:$M$1000=$B$4) )*(Data!$K$2:$K$1000&gt;=O$8) ) )</f>
        <v>1</v>
      </c>
      <c r="P16" s="6" t="str">
        <f>IF( SUMPRODUCT( (Data!$A$2:$A$1000=$A16)*(Data!$B$2:$B$1000=$B16)*(Data!$C$2:$C$1000=$B$1)*(Data!$D$2:$D$1000=P$7)*( (Data!$M$2:$M$1000=$B$2)+(Data!$M$2:$M$1000=$B$3)+(Data!$M$2:$M$1000=$B$4) )*(Data!$K$2:$K$1000) )=0,"N/A",SUMPRODUCT( (Data!$A$2:$A$1000=$A16)*(Data!$B$2:$B$1000=$B16)*(Data!$C$2:$C$1000=$B$1)*(Data!$D$2:$D$1000=P$7)*( (Data!$M$2:$M$1000=$B$2)+(Data!$M$2:$M$1000=$B$3)+(Data!$M$2:$M$1000=$B$4) )*(Data!$K$2:$K$1000&gt;=P$8) ) )</f>
        <v>N/A</v>
      </c>
      <c r="Q16" s="6" t="str">
        <f>IF( SUMPRODUCT( (Data!$A$2:$A$1000=$A16)*(Data!$B$2:$B$1000=$B16)*(Data!$C$2:$C$1000=$B$1)*(Data!$D$2:$D$1000=Q$7)*( (Data!$M$2:$M$1000=$B$2)+(Data!$M$2:$M$1000=$B$3)+(Data!$M$2:$M$1000=$B$4) )*(Data!$K$2:$K$1000) )=0,"N/A",SUMPRODUCT( (Data!$A$2:$A$1000=$A16)*(Data!$B$2:$B$1000=$B16)*(Data!$C$2:$C$1000=$B$1)*(Data!$D$2:$D$1000=Q$7)*( (Data!$M$2:$M$1000=$B$2)+(Data!$M$2:$M$1000=$B$3)+(Data!$M$2:$M$1000=$B$4) )*(Data!$K$2:$K$1000&gt;=Q$8) ) )</f>
        <v>N/A</v>
      </c>
      <c r="R16" s="6">
        <f t="shared" si="9"/>
        <v>1</v>
      </c>
      <c r="V16" s="6" t="str">
        <f t="shared" si="10"/>
        <v>N/A</v>
      </c>
      <c r="W16" s="6">
        <f t="shared" si="11"/>
        <v>0</v>
      </c>
      <c r="X16" s="6">
        <f t="shared" si="12"/>
        <v>0</v>
      </c>
      <c r="Y16" s="6" t="str">
        <f t="shared" si="13"/>
        <v>N/A</v>
      </c>
      <c r="Z16" s="6" t="str">
        <f t="shared" si="14"/>
        <v>N/A</v>
      </c>
      <c r="AA16" s="6">
        <f t="shared" si="15"/>
        <v>0</v>
      </c>
      <c r="AE16" s="6" t="str">
        <f>IF( SUMPRODUCT( (Data!$A$2:$A$1000=$A16)*(Data!$B$2:$B$1000=$B16)*(Data!$C$2:$C$1000=$B$1)*(Data!$D$2:$D$1000=AE$7)*( (Data!$M$2:$M$1000=$B$2)+(Data!$M$2:$M$1000=$B$3)+(Data!$M$2:$M$1000=$B$4) )*(Data!$F$2:$F$1000) )=0,"N/A",SUMPRODUCT( (Data!$A$2:$A$1000=$A16)*(Data!$B$2:$B$1000=$B16)*(Data!$C$2:$C$1000=$B$1)*(Data!$D$2:$D$1000=AE$7)*( (Data!$M$2:$M$1000=$B$2)+(Data!$M$2:$M$1000=$B$3)+(Data!$M$2:$M$1000=$B$4) )*(Data!$F$2:$F$1000&gt;=AE$8) ) )</f>
        <v>N/A</v>
      </c>
      <c r="AF16" s="6">
        <f>IF( SUMPRODUCT( (Data!$A$2:$A$1000=$A16)*(Data!$B$2:$B$1000=$B16)*(Data!$C$2:$C$1000=$B$1)*(Data!$D$2:$D$1000=AF$7)*( (Data!$M$2:$M$1000=$B$2)+(Data!$M$2:$M$1000=$B$3)+(Data!$M$2:$M$1000=$B$4) )*(Data!$F$2:$F$1000) )=0,"N/A",SUMPRODUCT( (Data!$A$2:$A$1000=$A16)*(Data!$B$2:$B$1000=$B16)*(Data!$C$2:$C$1000=$B$1)*(Data!$D$2:$D$1000=AF$7)*( (Data!$M$2:$M$1000=$B$2)+(Data!$M$2:$M$1000=$B$3)+(Data!$M$2:$M$1000=$B$4) )*(Data!$F$2:$F$1000&gt;=AF$8) ) )</f>
        <v>0</v>
      </c>
      <c r="AG16" s="6">
        <f>IF( SUMPRODUCT( (Data!$A$2:$A$1000=$A16)*(Data!$B$2:$B$1000=$B16)*(Data!$C$2:$C$1000=$B$1)*(Data!$D$2:$D$1000=AG$7)*( (Data!$M$2:$M$1000=$B$2)+(Data!$M$2:$M$1000=$B$3)+(Data!$M$2:$M$1000=$B$4) )*(Data!$F$2:$F$1000) )=0,"N/A",SUMPRODUCT( (Data!$A$2:$A$1000=$A16)*(Data!$B$2:$B$1000=$B16)*(Data!$C$2:$C$1000=$B$1)*(Data!$D$2:$D$1000=AG$7)*( (Data!$M$2:$M$1000=$B$2)+(Data!$M$2:$M$1000=$B$3)+(Data!$M$2:$M$1000=$B$4) )*(Data!$F$2:$F$1000&gt;=AG$8) ) )</f>
        <v>0</v>
      </c>
      <c r="AH16" s="6" t="str">
        <f>IF( SUMPRODUCT( (Data!$A$2:$A$1000=$A16)*(Data!$B$2:$B$1000=$B16)*(Data!$C$2:$C$1000=$B$1)*(Data!$D$2:$D$1000=AH$7)*( (Data!$M$2:$M$1000=$B$2)+(Data!$M$2:$M$1000=$B$3)+(Data!$M$2:$M$1000=$B$4) )*(Data!$F$2:$F$1000) )=0,"N/A",SUMPRODUCT( (Data!$A$2:$A$1000=$A16)*(Data!$B$2:$B$1000=$B16)*(Data!$C$2:$C$1000=$B$1)*(Data!$D$2:$D$1000=AH$7)*( (Data!$M$2:$M$1000=$B$2)+(Data!$M$2:$M$1000=$B$3)+(Data!$M$2:$M$1000=$B$4) )*(Data!$F$2:$F$1000&gt;=AH$8) ) )</f>
        <v>N/A</v>
      </c>
      <c r="AI16" s="6" t="str">
        <f>IF( SUMPRODUCT( (Data!$A$2:$A$1000=$A16)*(Data!$B$2:$B$1000=$B16)*(Data!$C$2:$C$1000=$B$1)*(Data!$D$2:$D$1000=AI$7)*( (Data!$M$2:$M$1000=$B$2)+(Data!$M$2:$M$1000=$B$3)+(Data!$M$2:$M$1000=$B$4) )*(Data!$F$2:$F$1000) )=0,"N/A",SUMPRODUCT( (Data!$A$2:$A$1000=$A16)*(Data!$B$2:$B$1000=$B16)*(Data!$C$2:$C$1000=$B$1)*(Data!$D$2:$D$1000=AI$7)*( (Data!$M$2:$M$1000=$B$2)+(Data!$M$2:$M$1000=$B$3)+(Data!$M$2:$M$1000=$B$4) )*(Data!$F$2:$F$1000&gt;=AI$8) ) )</f>
        <v>N/A</v>
      </c>
      <c r="AJ16" s="6">
        <f t="shared" si="16"/>
        <v>0</v>
      </c>
      <c r="AN16" s="6" t="str">
        <f>IF( SUMPRODUCT( (Data!$A$2:$A$1000=$A16)*(Data!$B$2:$B$1000=$B16)*(Data!$C$2:$C$1000=$B$1)*(Data!$D$2:$D$1000=AN$7)*( (Data!$M$2:$M$1000=$B$2)+(Data!$M$2:$M$1000=$B$3)+(Data!$M$2:$M$1000=$B$4) )*(Data!$L$2:$L$1000) )=0,"N/A",SUMPRODUCT( (Data!$A$2:$A$1000=$A16)*(Data!$B$2:$B$1000=$B16)*(Data!$C$2:$C$1000=$B$1)*(Data!$D$2:$D$1000=AN$7)*( (Data!$M$2:$M$1000=$B$2)+(Data!$M$2:$M$1000=$B$3)+(Data!$M$2:$M$1000=$B$4) )*(Data!$L$2:$L$1000&gt;=AN$8) ) )</f>
        <v>N/A</v>
      </c>
      <c r="AO16" s="6">
        <f>IF( SUMPRODUCT( (Data!$A$2:$A$1000=$A16)*(Data!$B$2:$B$1000=$B16)*(Data!$C$2:$C$1000=$B$1)*(Data!$D$2:$D$1000=AO$7)*( (Data!$M$2:$M$1000=$B$2)+(Data!$M$2:$M$1000=$B$3)+(Data!$M$2:$M$1000=$B$4) )*(Data!$L$2:$L$1000) )=0,"N/A",SUMPRODUCT( (Data!$A$2:$A$1000=$A16)*(Data!$B$2:$B$1000=$B16)*(Data!$C$2:$C$1000=$B$1)*(Data!$D$2:$D$1000=AO$7)*( (Data!$M$2:$M$1000=$B$2)+(Data!$M$2:$M$1000=$B$3)+(Data!$M$2:$M$1000=$B$4) )*(Data!$L$2:$L$1000&gt;=AO$8) ) )</f>
        <v>1</v>
      </c>
      <c r="AP16" s="6">
        <f>IF( SUMPRODUCT( (Data!$A$2:$A$1000=$A16)*(Data!$B$2:$B$1000=$B16)*(Data!$C$2:$C$1000=$B$1)*(Data!$D$2:$D$1000=AP$7)*( (Data!$M$2:$M$1000=$B$2)+(Data!$M$2:$M$1000=$B$3)+(Data!$M$2:$M$1000=$B$4) )*(Data!$L$2:$L$1000) )=0,"N/A",SUMPRODUCT( (Data!$A$2:$A$1000=$A16)*(Data!$B$2:$B$1000=$B16)*(Data!$C$2:$C$1000=$B$1)*(Data!$D$2:$D$1000=AP$7)*( (Data!$M$2:$M$1000=$B$2)+(Data!$M$2:$M$1000=$B$3)+(Data!$M$2:$M$1000=$B$4) )*(Data!$L$2:$L$1000&gt;=AP$8) ) )</f>
        <v>1</v>
      </c>
      <c r="AQ16" s="6" t="str">
        <f>IF( SUMPRODUCT( (Data!$A$2:$A$1000=$A16)*(Data!$B$2:$B$1000=$B16)*(Data!$C$2:$C$1000=$B$1)*(Data!$D$2:$D$1000=AQ$7)*( (Data!$M$2:$M$1000=$B$2)+(Data!$M$2:$M$1000=$B$3)+(Data!$M$2:$M$1000=$B$4) )*(Data!$L$2:$L$1000) )=0,"N/A",SUMPRODUCT( (Data!$A$2:$A$1000=$A16)*(Data!$B$2:$B$1000=$B16)*(Data!$C$2:$C$1000=$B$1)*(Data!$D$2:$D$1000=AQ$7)*( (Data!$M$2:$M$1000=$B$2)+(Data!$M$2:$M$1000=$B$3)+(Data!$M$2:$M$1000=$B$4) )*(Data!$L$2:$L$1000&gt;=AQ$8) ) )</f>
        <v>N/A</v>
      </c>
      <c r="AR16" s="6" t="str">
        <f>IF( SUMPRODUCT( (Data!$A$2:$A$1000=$A16)*(Data!$B$2:$B$1000=$B16)*(Data!$C$2:$C$1000=$B$1)*(Data!$D$2:$D$1000=AR$7)*( (Data!$M$2:$M$1000=$B$2)+(Data!$M$2:$M$1000=$B$3)+(Data!$M$2:$M$1000=$B$4) )*(Data!$L$2:$L$1000) )=0,"N/A",SUMPRODUCT( (Data!$A$2:$A$1000=$A16)*(Data!$B$2:$B$1000=$B16)*(Data!$C$2:$C$1000=$B$1)*(Data!$D$2:$D$1000=AR$7)*( (Data!$M$2:$M$1000=$B$2)+(Data!$M$2:$M$1000=$B$3)+(Data!$M$2:$M$1000=$B$4) )*(Data!$L$2:$L$1000&gt;=AR$8) ) )</f>
        <v>N/A</v>
      </c>
      <c r="AS16" s="6">
        <f t="shared" si="17"/>
        <v>1</v>
      </c>
      <c r="AW16" s="6" t="str">
        <f t="shared" si="18"/>
        <v>N/A</v>
      </c>
      <c r="AX16" s="6">
        <f t="shared" si="19"/>
        <v>0</v>
      </c>
      <c r="AY16" s="6">
        <f t="shared" si="20"/>
        <v>0</v>
      </c>
      <c r="AZ16" s="6" t="str">
        <f t="shared" si="21"/>
        <v>N/A</v>
      </c>
      <c r="BA16" s="6" t="str">
        <f t="shared" si="22"/>
        <v>N/A</v>
      </c>
      <c r="BB16" s="6">
        <f t="shared" si="23"/>
        <v>0</v>
      </c>
      <c r="BF16" s="6" t="str">
        <f t="shared" si="24"/>
        <v>N/A</v>
      </c>
      <c r="BG16" s="6">
        <f t="shared" si="25"/>
        <v>0</v>
      </c>
      <c r="BH16" s="6">
        <f t="shared" si="26"/>
        <v>0</v>
      </c>
      <c r="BI16" s="6" t="str">
        <f t="shared" si="27"/>
        <v>N/A</v>
      </c>
      <c r="BJ16" s="6" t="str">
        <f t="shared" si="28"/>
        <v>N/A</v>
      </c>
      <c r="BK16" s="6">
        <f t="shared" si="29"/>
        <v>0</v>
      </c>
    </row>
    <row r="17" spans="1:63" x14ac:dyDescent="0.25">
      <c r="A17" s="7" t="s">
        <v>18</v>
      </c>
      <c r="B17" s="7" t="s">
        <v>35</v>
      </c>
      <c r="C17" s="31"/>
      <c r="D17" s="6" t="str">
        <f>IF( SUMPRODUCT( (Data!$A$2:$A$1000=$A17)*(Data!$B$2:$B$1000=$B17)*(Data!$C$2:$C$1000=$B$1)*(Data!$D$2:$D$1000=D$7)*( (Data!$M$2:$M$1000=$B$2)+(Data!$M$2:$M$1000=$B$3)+(Data!$M$2:$M$1000=$B$4) )*(Data!$E$2:$E$1000) )=0,"N/A",SUMPRODUCT( (Data!$A$2:$A$1000=$A17)*(Data!$B$2:$B$1000=$B17)*(Data!$C$2:$C$1000=$B$1)*(Data!$D$2:$D$1000=D$7)*( (Data!$M$2:$M$1000=$B$2)+(Data!$M$2:$M$1000=$B$3)+(Data!$M$2:$M$1000=$B$4) )*(Data!$E$2:$E$1000&gt;=D$8) ) )</f>
        <v>N/A</v>
      </c>
      <c r="E17" s="6" t="str">
        <f>IF( SUMPRODUCT( (Data!$A$2:$A$1000=$A17)*(Data!$B$2:$B$1000=$B17)*(Data!$C$2:$C$1000=$B$1)*(Data!$D$2:$D$1000=E$7)*( (Data!$M$2:$M$1000=$B$2)+(Data!$M$2:$M$1000=$B$3)+(Data!$M$2:$M$1000=$B$4) )*(Data!$E$2:$E$1000) )=0,"N/A",SUMPRODUCT( (Data!$A$2:$A$1000=$A17)*(Data!$B$2:$B$1000=$B17)*(Data!$C$2:$C$1000=$B$1)*(Data!$D$2:$D$1000=E$7)*( (Data!$M$2:$M$1000=$B$2)+(Data!$M$2:$M$1000=$B$3)+(Data!$M$2:$M$1000=$B$4) )*(Data!$E$2:$E$1000&gt;=E$8) ) )</f>
        <v>N/A</v>
      </c>
      <c r="F17" s="6">
        <f>IF( SUMPRODUCT( (Data!$A$2:$A$1000=$A17)*(Data!$B$2:$B$1000=$B17)*(Data!$C$2:$C$1000=$B$1)*(Data!$D$2:$D$1000=F$7)*( (Data!$M$2:$M$1000=$B$2)+(Data!$M$2:$M$1000=$B$3)+(Data!$M$2:$M$1000=$B$4) )*(Data!$E$2:$E$1000) )=0,"N/A",SUMPRODUCT( (Data!$A$2:$A$1000=$A17)*(Data!$B$2:$B$1000=$B17)*(Data!$C$2:$C$1000=$B$1)*(Data!$D$2:$D$1000=F$7)*( (Data!$M$2:$M$1000=$B$2)+(Data!$M$2:$M$1000=$B$3)+(Data!$M$2:$M$1000=$B$4) )*(Data!$E$2:$E$1000&gt;=F$8) ) )</f>
        <v>1</v>
      </c>
      <c r="G17" s="6" t="str">
        <f>IF( SUMPRODUCT( (Data!$A$2:$A$1000=$A17)*(Data!$B$2:$B$1000=$B17)*(Data!$C$2:$C$1000=$B$1)*(Data!$D$2:$D$1000=G$7)*( (Data!$M$2:$M$1000=$B$2)+(Data!$M$2:$M$1000=$B$3)+(Data!$M$2:$M$1000=$B$4) )*(Data!$E$2:$E$1000) )=0,"N/A",SUMPRODUCT( (Data!$A$2:$A$1000=$A17)*(Data!$B$2:$B$1000=$B17)*(Data!$C$2:$C$1000=$B$1)*(Data!$D$2:$D$1000=G$7)*( (Data!$M$2:$M$1000=$B$2)+(Data!$M$2:$M$1000=$B$3)+(Data!$M$2:$M$1000=$B$4) )*(Data!$E$2:$E$1000&gt;=G$8) ) )</f>
        <v>N/A</v>
      </c>
      <c r="H17" s="6" t="str">
        <f>IF( SUMPRODUCT( (Data!$A$2:$A$1000=$A17)*(Data!$B$2:$B$1000=$B17)*(Data!$C$2:$C$1000=$B$1)*(Data!$D$2:$D$1000=H$7)*( (Data!$M$2:$M$1000=$B$2)+(Data!$M$2:$M$1000=$B$3)+(Data!$M$2:$M$1000=$B$4) )*(Data!$E$2:$E$1000) )=0,"N/A",SUMPRODUCT( (Data!$A$2:$A$1000=$A17)*(Data!$B$2:$B$1000=$B17)*(Data!$C$2:$C$1000=$B$1)*(Data!$D$2:$D$1000=H$7)*( (Data!$M$2:$M$1000=$B$2)+(Data!$M$2:$M$1000=$B$3)+(Data!$M$2:$M$1000=$B$4) )*(Data!$E$2:$E$1000&gt;=H$8) ) )</f>
        <v>N/A</v>
      </c>
      <c r="I17" s="6">
        <f t="shared" si="8"/>
        <v>1</v>
      </c>
      <c r="M17" s="6" t="str">
        <f>IF( SUMPRODUCT( (Data!$A$2:$A$1000=$A17)*(Data!$B$2:$B$1000=$B17)*(Data!$C$2:$C$1000=$B$1)*(Data!$D$2:$D$1000=M$7)*( (Data!$M$2:$M$1000=$B$2)+(Data!$M$2:$M$1000=$B$3)+(Data!$M$2:$M$1000=$B$4) )*(Data!$K$2:$K$1000) )=0,"N/A",SUMPRODUCT( (Data!$A$2:$A$1000=$A17)*(Data!$B$2:$B$1000=$B17)*(Data!$C$2:$C$1000=$B$1)*(Data!$D$2:$D$1000=M$7)*( (Data!$M$2:$M$1000=$B$2)+(Data!$M$2:$M$1000=$B$3)+(Data!$M$2:$M$1000=$B$4) )*(Data!$K$2:$K$1000&gt;=M$8) ) )</f>
        <v>N/A</v>
      </c>
      <c r="N17" s="6" t="str">
        <f>IF( SUMPRODUCT( (Data!$A$2:$A$1000=$A17)*(Data!$B$2:$B$1000=$B17)*(Data!$C$2:$C$1000=$B$1)*(Data!$D$2:$D$1000=N$7)*( (Data!$M$2:$M$1000=$B$2)+(Data!$M$2:$M$1000=$B$3)+(Data!$M$2:$M$1000=$B$4) )*(Data!$K$2:$K$1000) )=0,"N/A",SUMPRODUCT( (Data!$A$2:$A$1000=$A17)*(Data!$B$2:$B$1000=$B17)*(Data!$C$2:$C$1000=$B$1)*(Data!$D$2:$D$1000=N$7)*( (Data!$M$2:$M$1000=$B$2)+(Data!$M$2:$M$1000=$B$3)+(Data!$M$2:$M$1000=$B$4) )*(Data!$K$2:$K$1000&gt;=N$8) ) )</f>
        <v>N/A</v>
      </c>
      <c r="O17" s="6">
        <f>IF( SUMPRODUCT( (Data!$A$2:$A$1000=$A17)*(Data!$B$2:$B$1000=$B17)*(Data!$C$2:$C$1000=$B$1)*(Data!$D$2:$D$1000=O$7)*( (Data!$M$2:$M$1000=$B$2)+(Data!$M$2:$M$1000=$B$3)+(Data!$M$2:$M$1000=$B$4) )*(Data!$K$2:$K$1000) )=0,"N/A",SUMPRODUCT( (Data!$A$2:$A$1000=$A17)*(Data!$B$2:$B$1000=$B17)*(Data!$C$2:$C$1000=$B$1)*(Data!$D$2:$D$1000=O$7)*( (Data!$M$2:$M$1000=$B$2)+(Data!$M$2:$M$1000=$B$3)+(Data!$M$2:$M$1000=$B$4) )*(Data!$K$2:$K$1000&gt;=O$8) ) )</f>
        <v>1</v>
      </c>
      <c r="P17" s="6" t="str">
        <f>IF( SUMPRODUCT( (Data!$A$2:$A$1000=$A17)*(Data!$B$2:$B$1000=$B17)*(Data!$C$2:$C$1000=$B$1)*(Data!$D$2:$D$1000=P$7)*( (Data!$M$2:$M$1000=$B$2)+(Data!$M$2:$M$1000=$B$3)+(Data!$M$2:$M$1000=$B$4) )*(Data!$K$2:$K$1000) )=0,"N/A",SUMPRODUCT( (Data!$A$2:$A$1000=$A17)*(Data!$B$2:$B$1000=$B17)*(Data!$C$2:$C$1000=$B$1)*(Data!$D$2:$D$1000=P$7)*( (Data!$M$2:$M$1000=$B$2)+(Data!$M$2:$M$1000=$B$3)+(Data!$M$2:$M$1000=$B$4) )*(Data!$K$2:$K$1000&gt;=P$8) ) )</f>
        <v>N/A</v>
      </c>
      <c r="Q17" s="6" t="str">
        <f>IF( SUMPRODUCT( (Data!$A$2:$A$1000=$A17)*(Data!$B$2:$B$1000=$B17)*(Data!$C$2:$C$1000=$B$1)*(Data!$D$2:$D$1000=Q$7)*( (Data!$M$2:$M$1000=$B$2)+(Data!$M$2:$M$1000=$B$3)+(Data!$M$2:$M$1000=$B$4) )*(Data!$K$2:$K$1000) )=0,"N/A",SUMPRODUCT( (Data!$A$2:$A$1000=$A17)*(Data!$B$2:$B$1000=$B17)*(Data!$C$2:$C$1000=$B$1)*(Data!$D$2:$D$1000=Q$7)*( (Data!$M$2:$M$1000=$B$2)+(Data!$M$2:$M$1000=$B$3)+(Data!$M$2:$M$1000=$B$4) )*(Data!$K$2:$K$1000&gt;=Q$8) ) )</f>
        <v>N/A</v>
      </c>
      <c r="R17" s="6">
        <f t="shared" si="9"/>
        <v>1</v>
      </c>
      <c r="V17" s="6" t="str">
        <f t="shared" si="10"/>
        <v>N/A</v>
      </c>
      <c r="W17" s="6" t="str">
        <f t="shared" si="11"/>
        <v>N/A</v>
      </c>
      <c r="X17" s="6">
        <f t="shared" si="12"/>
        <v>1</v>
      </c>
      <c r="Y17" s="6" t="str">
        <f t="shared" si="13"/>
        <v>N/A</v>
      </c>
      <c r="Z17" s="6" t="str">
        <f t="shared" si="14"/>
        <v>N/A</v>
      </c>
      <c r="AA17" s="6">
        <f t="shared" si="15"/>
        <v>1</v>
      </c>
      <c r="AE17" s="6" t="str">
        <f>IF( SUMPRODUCT( (Data!$A$2:$A$1000=$A17)*(Data!$B$2:$B$1000=$B17)*(Data!$C$2:$C$1000=$B$1)*(Data!$D$2:$D$1000=AE$7)*( (Data!$M$2:$M$1000=$B$2)+(Data!$M$2:$M$1000=$B$3)+(Data!$M$2:$M$1000=$B$4) )*(Data!$F$2:$F$1000) )=0,"N/A",SUMPRODUCT( (Data!$A$2:$A$1000=$A17)*(Data!$B$2:$B$1000=$B17)*(Data!$C$2:$C$1000=$B$1)*(Data!$D$2:$D$1000=AE$7)*( (Data!$M$2:$M$1000=$B$2)+(Data!$M$2:$M$1000=$B$3)+(Data!$M$2:$M$1000=$B$4) )*(Data!$F$2:$F$1000&gt;=AE$8) ) )</f>
        <v>N/A</v>
      </c>
      <c r="AF17" s="6" t="str">
        <f>IF( SUMPRODUCT( (Data!$A$2:$A$1000=$A17)*(Data!$B$2:$B$1000=$B17)*(Data!$C$2:$C$1000=$B$1)*(Data!$D$2:$D$1000=AF$7)*( (Data!$M$2:$M$1000=$B$2)+(Data!$M$2:$M$1000=$B$3)+(Data!$M$2:$M$1000=$B$4) )*(Data!$F$2:$F$1000) )=0,"N/A",SUMPRODUCT( (Data!$A$2:$A$1000=$A17)*(Data!$B$2:$B$1000=$B17)*(Data!$C$2:$C$1000=$B$1)*(Data!$D$2:$D$1000=AF$7)*( (Data!$M$2:$M$1000=$B$2)+(Data!$M$2:$M$1000=$B$3)+(Data!$M$2:$M$1000=$B$4) )*(Data!$F$2:$F$1000&gt;=AF$8) ) )</f>
        <v>N/A</v>
      </c>
      <c r="AG17" s="6">
        <f>IF( SUMPRODUCT( (Data!$A$2:$A$1000=$A17)*(Data!$B$2:$B$1000=$B17)*(Data!$C$2:$C$1000=$B$1)*(Data!$D$2:$D$1000=AG$7)*( (Data!$M$2:$M$1000=$B$2)+(Data!$M$2:$M$1000=$B$3)+(Data!$M$2:$M$1000=$B$4) )*(Data!$F$2:$F$1000) )=0,"N/A",SUMPRODUCT( (Data!$A$2:$A$1000=$A17)*(Data!$B$2:$B$1000=$B17)*(Data!$C$2:$C$1000=$B$1)*(Data!$D$2:$D$1000=AG$7)*( (Data!$M$2:$M$1000=$B$2)+(Data!$M$2:$M$1000=$B$3)+(Data!$M$2:$M$1000=$B$4) )*(Data!$F$2:$F$1000&gt;=AG$8) ) )</f>
        <v>1</v>
      </c>
      <c r="AH17" s="6" t="str">
        <f>IF( SUMPRODUCT( (Data!$A$2:$A$1000=$A17)*(Data!$B$2:$B$1000=$B17)*(Data!$C$2:$C$1000=$B$1)*(Data!$D$2:$D$1000=AH$7)*( (Data!$M$2:$M$1000=$B$2)+(Data!$M$2:$M$1000=$B$3)+(Data!$M$2:$M$1000=$B$4) )*(Data!$F$2:$F$1000) )=0,"N/A",SUMPRODUCT( (Data!$A$2:$A$1000=$A17)*(Data!$B$2:$B$1000=$B17)*(Data!$C$2:$C$1000=$B$1)*(Data!$D$2:$D$1000=AH$7)*( (Data!$M$2:$M$1000=$B$2)+(Data!$M$2:$M$1000=$B$3)+(Data!$M$2:$M$1000=$B$4) )*(Data!$F$2:$F$1000&gt;=AH$8) ) )</f>
        <v>N/A</v>
      </c>
      <c r="AI17" s="6" t="str">
        <f>IF( SUMPRODUCT( (Data!$A$2:$A$1000=$A17)*(Data!$B$2:$B$1000=$B17)*(Data!$C$2:$C$1000=$B$1)*(Data!$D$2:$D$1000=AI$7)*( (Data!$M$2:$M$1000=$B$2)+(Data!$M$2:$M$1000=$B$3)+(Data!$M$2:$M$1000=$B$4) )*(Data!$F$2:$F$1000) )=0,"N/A",SUMPRODUCT( (Data!$A$2:$A$1000=$A17)*(Data!$B$2:$B$1000=$B17)*(Data!$C$2:$C$1000=$B$1)*(Data!$D$2:$D$1000=AI$7)*( (Data!$M$2:$M$1000=$B$2)+(Data!$M$2:$M$1000=$B$3)+(Data!$M$2:$M$1000=$B$4) )*(Data!$F$2:$F$1000&gt;=AI$8) ) )</f>
        <v>N/A</v>
      </c>
      <c r="AJ17" s="6">
        <f t="shared" si="16"/>
        <v>1</v>
      </c>
      <c r="AN17" s="6" t="str">
        <f>IF( SUMPRODUCT( (Data!$A$2:$A$1000=$A17)*(Data!$B$2:$B$1000=$B17)*(Data!$C$2:$C$1000=$B$1)*(Data!$D$2:$D$1000=AN$7)*( (Data!$M$2:$M$1000=$B$2)+(Data!$M$2:$M$1000=$B$3)+(Data!$M$2:$M$1000=$B$4) )*(Data!$L$2:$L$1000) )=0,"N/A",SUMPRODUCT( (Data!$A$2:$A$1000=$A17)*(Data!$B$2:$B$1000=$B17)*(Data!$C$2:$C$1000=$B$1)*(Data!$D$2:$D$1000=AN$7)*( (Data!$M$2:$M$1000=$B$2)+(Data!$M$2:$M$1000=$B$3)+(Data!$M$2:$M$1000=$B$4) )*(Data!$L$2:$L$1000&gt;=AN$8) ) )</f>
        <v>N/A</v>
      </c>
      <c r="AO17" s="6" t="str">
        <f>IF( SUMPRODUCT( (Data!$A$2:$A$1000=$A17)*(Data!$B$2:$B$1000=$B17)*(Data!$C$2:$C$1000=$B$1)*(Data!$D$2:$D$1000=AO$7)*( (Data!$M$2:$M$1000=$B$2)+(Data!$M$2:$M$1000=$B$3)+(Data!$M$2:$M$1000=$B$4) )*(Data!$L$2:$L$1000) )=0,"N/A",SUMPRODUCT( (Data!$A$2:$A$1000=$A17)*(Data!$B$2:$B$1000=$B17)*(Data!$C$2:$C$1000=$B$1)*(Data!$D$2:$D$1000=AO$7)*( (Data!$M$2:$M$1000=$B$2)+(Data!$M$2:$M$1000=$B$3)+(Data!$M$2:$M$1000=$B$4) )*(Data!$L$2:$L$1000&gt;=AO$8) ) )</f>
        <v>N/A</v>
      </c>
      <c r="AP17" s="6">
        <f>IF( SUMPRODUCT( (Data!$A$2:$A$1000=$A17)*(Data!$B$2:$B$1000=$B17)*(Data!$C$2:$C$1000=$B$1)*(Data!$D$2:$D$1000=AP$7)*( (Data!$M$2:$M$1000=$B$2)+(Data!$M$2:$M$1000=$B$3)+(Data!$M$2:$M$1000=$B$4) )*(Data!$L$2:$L$1000) )=0,"N/A",SUMPRODUCT( (Data!$A$2:$A$1000=$A17)*(Data!$B$2:$B$1000=$B17)*(Data!$C$2:$C$1000=$B$1)*(Data!$D$2:$D$1000=AP$7)*( (Data!$M$2:$M$1000=$B$2)+(Data!$M$2:$M$1000=$B$3)+(Data!$M$2:$M$1000=$B$4) )*(Data!$L$2:$L$1000&gt;=AP$8) ) )</f>
        <v>0</v>
      </c>
      <c r="AQ17" s="6" t="str">
        <f>IF( SUMPRODUCT( (Data!$A$2:$A$1000=$A17)*(Data!$B$2:$B$1000=$B17)*(Data!$C$2:$C$1000=$B$1)*(Data!$D$2:$D$1000=AQ$7)*( (Data!$M$2:$M$1000=$B$2)+(Data!$M$2:$M$1000=$B$3)+(Data!$M$2:$M$1000=$B$4) )*(Data!$L$2:$L$1000) )=0,"N/A",SUMPRODUCT( (Data!$A$2:$A$1000=$A17)*(Data!$B$2:$B$1000=$B17)*(Data!$C$2:$C$1000=$B$1)*(Data!$D$2:$D$1000=AQ$7)*( (Data!$M$2:$M$1000=$B$2)+(Data!$M$2:$M$1000=$B$3)+(Data!$M$2:$M$1000=$B$4) )*(Data!$L$2:$L$1000&gt;=AQ$8) ) )</f>
        <v>N/A</v>
      </c>
      <c r="AR17" s="6" t="str">
        <f>IF( SUMPRODUCT( (Data!$A$2:$A$1000=$A17)*(Data!$B$2:$B$1000=$B17)*(Data!$C$2:$C$1000=$B$1)*(Data!$D$2:$D$1000=AR$7)*( (Data!$M$2:$M$1000=$B$2)+(Data!$M$2:$M$1000=$B$3)+(Data!$M$2:$M$1000=$B$4) )*(Data!$L$2:$L$1000) )=0,"N/A",SUMPRODUCT( (Data!$A$2:$A$1000=$A17)*(Data!$B$2:$B$1000=$B17)*(Data!$C$2:$C$1000=$B$1)*(Data!$D$2:$D$1000=AR$7)*( (Data!$M$2:$M$1000=$B$2)+(Data!$M$2:$M$1000=$B$3)+(Data!$M$2:$M$1000=$B$4) )*(Data!$L$2:$L$1000&gt;=AR$8) ) )</f>
        <v>N/A</v>
      </c>
      <c r="AS17" s="6">
        <f t="shared" si="17"/>
        <v>0</v>
      </c>
      <c r="AW17" s="6" t="str">
        <f t="shared" si="18"/>
        <v>N/A</v>
      </c>
      <c r="AX17" s="6" t="str">
        <f t="shared" si="19"/>
        <v>N/A</v>
      </c>
      <c r="AY17" s="6">
        <f t="shared" si="20"/>
        <v>0</v>
      </c>
      <c r="AZ17" s="6" t="str">
        <f t="shared" si="21"/>
        <v>N/A</v>
      </c>
      <c r="BA17" s="6" t="str">
        <f t="shared" si="22"/>
        <v>N/A</v>
      </c>
      <c r="BB17" s="6">
        <f t="shared" si="23"/>
        <v>0</v>
      </c>
      <c r="BF17" s="6" t="str">
        <f t="shared" si="24"/>
        <v>N/A</v>
      </c>
      <c r="BG17" s="6" t="str">
        <f t="shared" si="25"/>
        <v>N/A</v>
      </c>
      <c r="BH17" s="6">
        <f t="shared" si="26"/>
        <v>0</v>
      </c>
      <c r="BI17" s="6" t="str">
        <f t="shared" si="27"/>
        <v>N/A</v>
      </c>
      <c r="BJ17" s="6" t="str">
        <f t="shared" si="28"/>
        <v>N/A</v>
      </c>
      <c r="BK17" s="6">
        <f t="shared" si="29"/>
        <v>0</v>
      </c>
    </row>
    <row r="18" spans="1:63" x14ac:dyDescent="0.25">
      <c r="A18" s="7" t="s">
        <v>19</v>
      </c>
      <c r="B18" s="7" t="s">
        <v>35</v>
      </c>
      <c r="C18" s="31"/>
      <c r="D18" s="6" t="str">
        <f>IF( SUMPRODUCT( (Data!$A$2:$A$1000=$A18)*(Data!$B$2:$B$1000=$B18)*(Data!$C$2:$C$1000=$B$1)*(Data!$D$2:$D$1000=D$7)*( (Data!$M$2:$M$1000=$B$2)+(Data!$M$2:$M$1000=$B$3)+(Data!$M$2:$M$1000=$B$4) )*(Data!$E$2:$E$1000) )=0,"N/A",SUMPRODUCT( (Data!$A$2:$A$1000=$A18)*(Data!$B$2:$B$1000=$B18)*(Data!$C$2:$C$1000=$B$1)*(Data!$D$2:$D$1000=D$7)*( (Data!$M$2:$M$1000=$B$2)+(Data!$M$2:$M$1000=$B$3)+(Data!$M$2:$M$1000=$B$4) )*(Data!$E$2:$E$1000&gt;=D$8) ) )</f>
        <v>N/A</v>
      </c>
      <c r="E18" s="6" t="str">
        <f>IF( SUMPRODUCT( (Data!$A$2:$A$1000=$A18)*(Data!$B$2:$B$1000=$B18)*(Data!$C$2:$C$1000=$B$1)*(Data!$D$2:$D$1000=E$7)*( (Data!$M$2:$M$1000=$B$2)+(Data!$M$2:$M$1000=$B$3)+(Data!$M$2:$M$1000=$B$4) )*(Data!$E$2:$E$1000) )=0,"N/A",SUMPRODUCT( (Data!$A$2:$A$1000=$A18)*(Data!$B$2:$B$1000=$B18)*(Data!$C$2:$C$1000=$B$1)*(Data!$D$2:$D$1000=E$7)*( (Data!$M$2:$M$1000=$B$2)+(Data!$M$2:$M$1000=$B$3)+(Data!$M$2:$M$1000=$B$4) )*(Data!$E$2:$E$1000&gt;=E$8) ) )</f>
        <v>N/A</v>
      </c>
      <c r="F18" s="6">
        <f>IF( SUMPRODUCT( (Data!$A$2:$A$1000=$A18)*(Data!$B$2:$B$1000=$B18)*(Data!$C$2:$C$1000=$B$1)*(Data!$D$2:$D$1000=F$7)*( (Data!$M$2:$M$1000=$B$2)+(Data!$M$2:$M$1000=$B$3)+(Data!$M$2:$M$1000=$B$4) )*(Data!$E$2:$E$1000) )=0,"N/A",SUMPRODUCT( (Data!$A$2:$A$1000=$A18)*(Data!$B$2:$B$1000=$B18)*(Data!$C$2:$C$1000=$B$1)*(Data!$D$2:$D$1000=F$7)*( (Data!$M$2:$M$1000=$B$2)+(Data!$M$2:$M$1000=$B$3)+(Data!$M$2:$M$1000=$B$4) )*(Data!$E$2:$E$1000&gt;=F$8) ) )</f>
        <v>0</v>
      </c>
      <c r="G18" s="6" t="str">
        <f>IF( SUMPRODUCT( (Data!$A$2:$A$1000=$A18)*(Data!$B$2:$B$1000=$B18)*(Data!$C$2:$C$1000=$B$1)*(Data!$D$2:$D$1000=G$7)*( (Data!$M$2:$M$1000=$B$2)+(Data!$M$2:$M$1000=$B$3)+(Data!$M$2:$M$1000=$B$4) )*(Data!$E$2:$E$1000) )=0,"N/A",SUMPRODUCT( (Data!$A$2:$A$1000=$A18)*(Data!$B$2:$B$1000=$B18)*(Data!$C$2:$C$1000=$B$1)*(Data!$D$2:$D$1000=G$7)*( (Data!$M$2:$M$1000=$B$2)+(Data!$M$2:$M$1000=$B$3)+(Data!$M$2:$M$1000=$B$4) )*(Data!$E$2:$E$1000&gt;=G$8) ) )</f>
        <v>N/A</v>
      </c>
      <c r="H18" s="6" t="str">
        <f>IF( SUMPRODUCT( (Data!$A$2:$A$1000=$A18)*(Data!$B$2:$B$1000=$B18)*(Data!$C$2:$C$1000=$B$1)*(Data!$D$2:$D$1000=H$7)*( (Data!$M$2:$M$1000=$B$2)+(Data!$M$2:$M$1000=$B$3)+(Data!$M$2:$M$1000=$B$4) )*(Data!$E$2:$E$1000) )=0,"N/A",SUMPRODUCT( (Data!$A$2:$A$1000=$A18)*(Data!$B$2:$B$1000=$B18)*(Data!$C$2:$C$1000=$B$1)*(Data!$D$2:$D$1000=H$7)*( (Data!$M$2:$M$1000=$B$2)+(Data!$M$2:$M$1000=$B$3)+(Data!$M$2:$M$1000=$B$4) )*(Data!$E$2:$E$1000&gt;=H$8) ) )</f>
        <v>N/A</v>
      </c>
      <c r="I18" s="6">
        <f t="shared" si="8"/>
        <v>0</v>
      </c>
      <c r="M18" s="6" t="str">
        <f>IF( SUMPRODUCT( (Data!$A$2:$A$1000=$A18)*(Data!$B$2:$B$1000=$B18)*(Data!$C$2:$C$1000=$B$1)*(Data!$D$2:$D$1000=M$7)*( (Data!$M$2:$M$1000=$B$2)+(Data!$M$2:$M$1000=$B$3)+(Data!$M$2:$M$1000=$B$4) )*(Data!$K$2:$K$1000) )=0,"N/A",SUMPRODUCT( (Data!$A$2:$A$1000=$A18)*(Data!$B$2:$B$1000=$B18)*(Data!$C$2:$C$1000=$B$1)*(Data!$D$2:$D$1000=M$7)*( (Data!$M$2:$M$1000=$B$2)+(Data!$M$2:$M$1000=$B$3)+(Data!$M$2:$M$1000=$B$4) )*(Data!$K$2:$K$1000&gt;=M$8) ) )</f>
        <v>N/A</v>
      </c>
      <c r="N18" s="6" t="str">
        <f>IF( SUMPRODUCT( (Data!$A$2:$A$1000=$A18)*(Data!$B$2:$B$1000=$B18)*(Data!$C$2:$C$1000=$B$1)*(Data!$D$2:$D$1000=N$7)*( (Data!$M$2:$M$1000=$B$2)+(Data!$M$2:$M$1000=$B$3)+(Data!$M$2:$M$1000=$B$4) )*(Data!$K$2:$K$1000) )=0,"N/A",SUMPRODUCT( (Data!$A$2:$A$1000=$A18)*(Data!$B$2:$B$1000=$B18)*(Data!$C$2:$C$1000=$B$1)*(Data!$D$2:$D$1000=N$7)*( (Data!$M$2:$M$1000=$B$2)+(Data!$M$2:$M$1000=$B$3)+(Data!$M$2:$M$1000=$B$4) )*(Data!$K$2:$K$1000&gt;=N$8) ) )</f>
        <v>N/A</v>
      </c>
      <c r="O18" s="6">
        <f>IF( SUMPRODUCT( (Data!$A$2:$A$1000=$A18)*(Data!$B$2:$B$1000=$B18)*(Data!$C$2:$C$1000=$B$1)*(Data!$D$2:$D$1000=O$7)*( (Data!$M$2:$M$1000=$B$2)+(Data!$M$2:$M$1000=$B$3)+(Data!$M$2:$M$1000=$B$4) )*(Data!$K$2:$K$1000) )=0,"N/A",SUMPRODUCT( (Data!$A$2:$A$1000=$A18)*(Data!$B$2:$B$1000=$B18)*(Data!$C$2:$C$1000=$B$1)*(Data!$D$2:$D$1000=O$7)*( (Data!$M$2:$M$1000=$B$2)+(Data!$M$2:$M$1000=$B$3)+(Data!$M$2:$M$1000=$B$4) )*(Data!$K$2:$K$1000&gt;=O$8) ) )</f>
        <v>1</v>
      </c>
      <c r="P18" s="6" t="str">
        <f>IF( SUMPRODUCT( (Data!$A$2:$A$1000=$A18)*(Data!$B$2:$B$1000=$B18)*(Data!$C$2:$C$1000=$B$1)*(Data!$D$2:$D$1000=P$7)*( (Data!$M$2:$M$1000=$B$2)+(Data!$M$2:$M$1000=$B$3)+(Data!$M$2:$M$1000=$B$4) )*(Data!$K$2:$K$1000) )=0,"N/A",SUMPRODUCT( (Data!$A$2:$A$1000=$A18)*(Data!$B$2:$B$1000=$B18)*(Data!$C$2:$C$1000=$B$1)*(Data!$D$2:$D$1000=P$7)*( (Data!$M$2:$M$1000=$B$2)+(Data!$M$2:$M$1000=$B$3)+(Data!$M$2:$M$1000=$B$4) )*(Data!$K$2:$K$1000&gt;=P$8) ) )</f>
        <v>N/A</v>
      </c>
      <c r="Q18" s="6" t="str">
        <f>IF( SUMPRODUCT( (Data!$A$2:$A$1000=$A18)*(Data!$B$2:$B$1000=$B18)*(Data!$C$2:$C$1000=$B$1)*(Data!$D$2:$D$1000=Q$7)*( (Data!$M$2:$M$1000=$B$2)+(Data!$M$2:$M$1000=$B$3)+(Data!$M$2:$M$1000=$B$4) )*(Data!$K$2:$K$1000) )=0,"N/A",SUMPRODUCT( (Data!$A$2:$A$1000=$A18)*(Data!$B$2:$B$1000=$B18)*(Data!$C$2:$C$1000=$B$1)*(Data!$D$2:$D$1000=Q$7)*( (Data!$M$2:$M$1000=$B$2)+(Data!$M$2:$M$1000=$B$3)+(Data!$M$2:$M$1000=$B$4) )*(Data!$K$2:$K$1000&gt;=Q$8) ) )</f>
        <v>N/A</v>
      </c>
      <c r="R18" s="6">
        <f t="shared" si="9"/>
        <v>1</v>
      </c>
      <c r="V18" s="6" t="str">
        <f t="shared" si="10"/>
        <v>N/A</v>
      </c>
      <c r="W18" s="6" t="str">
        <f t="shared" si="11"/>
        <v>N/A</v>
      </c>
      <c r="X18" s="6">
        <f t="shared" si="12"/>
        <v>0</v>
      </c>
      <c r="Y18" s="6" t="str">
        <f t="shared" si="13"/>
        <v>N/A</v>
      </c>
      <c r="Z18" s="6" t="str">
        <f t="shared" si="14"/>
        <v>N/A</v>
      </c>
      <c r="AA18" s="6">
        <f t="shared" si="15"/>
        <v>0</v>
      </c>
      <c r="AE18" s="6" t="str">
        <f>IF( SUMPRODUCT( (Data!$A$2:$A$1000=$A18)*(Data!$B$2:$B$1000=$B18)*(Data!$C$2:$C$1000=$B$1)*(Data!$D$2:$D$1000=AE$7)*( (Data!$M$2:$M$1000=$B$2)+(Data!$M$2:$M$1000=$B$3)+(Data!$M$2:$M$1000=$B$4) )*(Data!$F$2:$F$1000) )=0,"N/A",SUMPRODUCT( (Data!$A$2:$A$1000=$A18)*(Data!$B$2:$B$1000=$B18)*(Data!$C$2:$C$1000=$B$1)*(Data!$D$2:$D$1000=AE$7)*( (Data!$M$2:$M$1000=$B$2)+(Data!$M$2:$M$1000=$B$3)+(Data!$M$2:$M$1000=$B$4) )*(Data!$F$2:$F$1000&gt;=AE$8) ) )</f>
        <v>N/A</v>
      </c>
      <c r="AF18" s="6" t="str">
        <f>IF( SUMPRODUCT( (Data!$A$2:$A$1000=$A18)*(Data!$B$2:$B$1000=$B18)*(Data!$C$2:$C$1000=$B$1)*(Data!$D$2:$D$1000=AF$7)*( (Data!$M$2:$M$1000=$B$2)+(Data!$M$2:$M$1000=$B$3)+(Data!$M$2:$M$1000=$B$4) )*(Data!$F$2:$F$1000) )=0,"N/A",SUMPRODUCT( (Data!$A$2:$A$1000=$A18)*(Data!$B$2:$B$1000=$B18)*(Data!$C$2:$C$1000=$B$1)*(Data!$D$2:$D$1000=AF$7)*( (Data!$M$2:$M$1000=$B$2)+(Data!$M$2:$M$1000=$B$3)+(Data!$M$2:$M$1000=$B$4) )*(Data!$F$2:$F$1000&gt;=AF$8) ) )</f>
        <v>N/A</v>
      </c>
      <c r="AG18" s="6">
        <f>IF( SUMPRODUCT( (Data!$A$2:$A$1000=$A18)*(Data!$B$2:$B$1000=$B18)*(Data!$C$2:$C$1000=$B$1)*(Data!$D$2:$D$1000=AG$7)*( (Data!$M$2:$M$1000=$B$2)+(Data!$M$2:$M$1000=$B$3)+(Data!$M$2:$M$1000=$B$4) )*(Data!$F$2:$F$1000) )=0,"N/A",SUMPRODUCT( (Data!$A$2:$A$1000=$A18)*(Data!$B$2:$B$1000=$B18)*(Data!$C$2:$C$1000=$B$1)*(Data!$D$2:$D$1000=AG$7)*( (Data!$M$2:$M$1000=$B$2)+(Data!$M$2:$M$1000=$B$3)+(Data!$M$2:$M$1000=$B$4) )*(Data!$F$2:$F$1000&gt;=AG$8) ) )</f>
        <v>0</v>
      </c>
      <c r="AH18" s="6" t="str">
        <f>IF( SUMPRODUCT( (Data!$A$2:$A$1000=$A18)*(Data!$B$2:$B$1000=$B18)*(Data!$C$2:$C$1000=$B$1)*(Data!$D$2:$D$1000=AH$7)*( (Data!$M$2:$M$1000=$B$2)+(Data!$M$2:$M$1000=$B$3)+(Data!$M$2:$M$1000=$B$4) )*(Data!$F$2:$F$1000) )=0,"N/A",SUMPRODUCT( (Data!$A$2:$A$1000=$A18)*(Data!$B$2:$B$1000=$B18)*(Data!$C$2:$C$1000=$B$1)*(Data!$D$2:$D$1000=AH$7)*( (Data!$M$2:$M$1000=$B$2)+(Data!$M$2:$M$1000=$B$3)+(Data!$M$2:$M$1000=$B$4) )*(Data!$F$2:$F$1000&gt;=AH$8) ) )</f>
        <v>N/A</v>
      </c>
      <c r="AI18" s="6" t="str">
        <f>IF( SUMPRODUCT( (Data!$A$2:$A$1000=$A18)*(Data!$B$2:$B$1000=$B18)*(Data!$C$2:$C$1000=$B$1)*(Data!$D$2:$D$1000=AI$7)*( (Data!$M$2:$M$1000=$B$2)+(Data!$M$2:$M$1000=$B$3)+(Data!$M$2:$M$1000=$B$4) )*(Data!$F$2:$F$1000) )=0,"N/A",SUMPRODUCT( (Data!$A$2:$A$1000=$A18)*(Data!$B$2:$B$1000=$B18)*(Data!$C$2:$C$1000=$B$1)*(Data!$D$2:$D$1000=AI$7)*( (Data!$M$2:$M$1000=$B$2)+(Data!$M$2:$M$1000=$B$3)+(Data!$M$2:$M$1000=$B$4) )*(Data!$F$2:$F$1000&gt;=AI$8) ) )</f>
        <v>N/A</v>
      </c>
      <c r="AJ18" s="6">
        <f t="shared" si="16"/>
        <v>0</v>
      </c>
      <c r="AN18" s="6" t="str">
        <f>IF( SUMPRODUCT( (Data!$A$2:$A$1000=$A18)*(Data!$B$2:$B$1000=$B18)*(Data!$C$2:$C$1000=$B$1)*(Data!$D$2:$D$1000=AN$7)*( (Data!$M$2:$M$1000=$B$2)+(Data!$M$2:$M$1000=$B$3)+(Data!$M$2:$M$1000=$B$4) )*(Data!$L$2:$L$1000) )=0,"N/A",SUMPRODUCT( (Data!$A$2:$A$1000=$A18)*(Data!$B$2:$B$1000=$B18)*(Data!$C$2:$C$1000=$B$1)*(Data!$D$2:$D$1000=AN$7)*( (Data!$M$2:$M$1000=$B$2)+(Data!$M$2:$M$1000=$B$3)+(Data!$M$2:$M$1000=$B$4) )*(Data!$L$2:$L$1000&gt;=AN$8) ) )</f>
        <v>N/A</v>
      </c>
      <c r="AO18" s="6" t="str">
        <f>IF( SUMPRODUCT( (Data!$A$2:$A$1000=$A18)*(Data!$B$2:$B$1000=$B18)*(Data!$C$2:$C$1000=$B$1)*(Data!$D$2:$D$1000=AO$7)*( (Data!$M$2:$M$1000=$B$2)+(Data!$M$2:$M$1000=$B$3)+(Data!$M$2:$M$1000=$B$4) )*(Data!$L$2:$L$1000) )=0,"N/A",SUMPRODUCT( (Data!$A$2:$A$1000=$A18)*(Data!$B$2:$B$1000=$B18)*(Data!$C$2:$C$1000=$B$1)*(Data!$D$2:$D$1000=AO$7)*( (Data!$M$2:$M$1000=$B$2)+(Data!$M$2:$M$1000=$B$3)+(Data!$M$2:$M$1000=$B$4) )*(Data!$L$2:$L$1000&gt;=AO$8) ) )</f>
        <v>N/A</v>
      </c>
      <c r="AP18" s="6">
        <f>IF( SUMPRODUCT( (Data!$A$2:$A$1000=$A18)*(Data!$B$2:$B$1000=$B18)*(Data!$C$2:$C$1000=$B$1)*(Data!$D$2:$D$1000=AP$7)*( (Data!$M$2:$M$1000=$B$2)+(Data!$M$2:$M$1000=$B$3)+(Data!$M$2:$M$1000=$B$4) )*(Data!$L$2:$L$1000) )=0,"N/A",SUMPRODUCT( (Data!$A$2:$A$1000=$A18)*(Data!$B$2:$B$1000=$B18)*(Data!$C$2:$C$1000=$B$1)*(Data!$D$2:$D$1000=AP$7)*( (Data!$M$2:$M$1000=$B$2)+(Data!$M$2:$M$1000=$B$3)+(Data!$M$2:$M$1000=$B$4) )*(Data!$L$2:$L$1000&gt;=AP$8) ) )</f>
        <v>0</v>
      </c>
      <c r="AQ18" s="6" t="str">
        <f>IF( SUMPRODUCT( (Data!$A$2:$A$1000=$A18)*(Data!$B$2:$B$1000=$B18)*(Data!$C$2:$C$1000=$B$1)*(Data!$D$2:$D$1000=AQ$7)*( (Data!$M$2:$M$1000=$B$2)+(Data!$M$2:$M$1000=$B$3)+(Data!$M$2:$M$1000=$B$4) )*(Data!$L$2:$L$1000) )=0,"N/A",SUMPRODUCT( (Data!$A$2:$A$1000=$A18)*(Data!$B$2:$B$1000=$B18)*(Data!$C$2:$C$1000=$B$1)*(Data!$D$2:$D$1000=AQ$7)*( (Data!$M$2:$M$1000=$B$2)+(Data!$M$2:$M$1000=$B$3)+(Data!$M$2:$M$1000=$B$4) )*(Data!$L$2:$L$1000&gt;=AQ$8) ) )</f>
        <v>N/A</v>
      </c>
      <c r="AR18" s="6" t="str">
        <f>IF( SUMPRODUCT( (Data!$A$2:$A$1000=$A18)*(Data!$B$2:$B$1000=$B18)*(Data!$C$2:$C$1000=$B$1)*(Data!$D$2:$D$1000=AR$7)*( (Data!$M$2:$M$1000=$B$2)+(Data!$M$2:$M$1000=$B$3)+(Data!$M$2:$M$1000=$B$4) )*(Data!$L$2:$L$1000) )=0,"N/A",SUMPRODUCT( (Data!$A$2:$A$1000=$A18)*(Data!$B$2:$B$1000=$B18)*(Data!$C$2:$C$1000=$B$1)*(Data!$D$2:$D$1000=AR$7)*( (Data!$M$2:$M$1000=$B$2)+(Data!$M$2:$M$1000=$B$3)+(Data!$M$2:$M$1000=$B$4) )*(Data!$L$2:$L$1000&gt;=AR$8) ) )</f>
        <v>N/A</v>
      </c>
      <c r="AS18" s="6">
        <f t="shared" si="17"/>
        <v>0</v>
      </c>
      <c r="AW18" s="6" t="str">
        <f t="shared" si="18"/>
        <v>N/A</v>
      </c>
      <c r="AX18" s="6" t="str">
        <f t="shared" si="19"/>
        <v>N/A</v>
      </c>
      <c r="AY18" s="6">
        <f t="shared" si="20"/>
        <v>0</v>
      </c>
      <c r="AZ18" s="6" t="str">
        <f t="shared" si="21"/>
        <v>N/A</v>
      </c>
      <c r="BA18" s="6" t="str">
        <f t="shared" si="22"/>
        <v>N/A</v>
      </c>
      <c r="BB18" s="6">
        <f t="shared" si="23"/>
        <v>0</v>
      </c>
      <c r="BF18" s="6" t="str">
        <f t="shared" si="24"/>
        <v>N/A</v>
      </c>
      <c r="BG18" s="6" t="str">
        <f t="shared" si="25"/>
        <v>N/A</v>
      </c>
      <c r="BH18" s="6">
        <f t="shared" si="26"/>
        <v>0</v>
      </c>
      <c r="BI18" s="6" t="str">
        <f t="shared" si="27"/>
        <v>N/A</v>
      </c>
      <c r="BJ18" s="6" t="str">
        <f t="shared" si="28"/>
        <v>N/A</v>
      </c>
      <c r="BK18" s="6">
        <f t="shared" si="29"/>
        <v>0</v>
      </c>
    </row>
    <row r="19" spans="1:63" s="31" customFormat="1" x14ac:dyDescent="0.25">
      <c r="A19" s="37"/>
      <c r="B19" s="37"/>
    </row>
    <row r="20" spans="1:63" x14ac:dyDescent="0.25">
      <c r="A20" s="41" t="s">
        <v>53</v>
      </c>
      <c r="B20" s="41"/>
      <c r="C20" s="41"/>
      <c r="D20" s="8">
        <f>IF(COUNTIF(D11:D18,"&lt;&gt;N/A")=0,"N/A",SUMIF(D11:D18,"&lt;&gt;N/A")/(COUNTIF(D11:D18,"&lt;&gt;N/A")))</f>
        <v>0.4</v>
      </c>
      <c r="E20" s="8">
        <f>IF(COUNTIF(E11:E18,"&lt;&gt;N/A")=0,"N/A",SUMIF(E11:E18,"&lt;&gt;N/A")/(COUNTIF(E11:E18,"&lt;&gt;N/A")))</f>
        <v>0</v>
      </c>
      <c r="F20" s="8">
        <f>IF(COUNTIF(F11:F18,"&lt;&gt;N/A")=0,"N/A",SUMIF(F11:F18,"&lt;&gt;N/A")/(COUNTIF(F11:F18,"&lt;&gt;N/A")))</f>
        <v>0.25</v>
      </c>
      <c r="G20" s="8" t="str">
        <f>IF(COUNTIF(G11:G18,"&lt;&gt;N/A")=0,"N/A",SUMIF(G11:G18,"&lt;&gt;N/A")/(COUNTIF(G11:G18,"&lt;&gt;N/A")))</f>
        <v>N/A</v>
      </c>
      <c r="H20" s="8" t="str">
        <f>IF(COUNTIF(H11:H18,"&lt;&gt;N/A")=0,"N/A",SUMIF(H11:H18,"&lt;&gt;N/A")/(COUNTIF(H11:H18,"&lt;&gt;N/A")))</f>
        <v>N/A</v>
      </c>
      <c r="I20" s="23">
        <f>IF(PRODUCT(D20:H20)=0,0,1)*SUM(I11:I18)/COUNT(I11:I18)</f>
        <v>0</v>
      </c>
      <c r="J20" s="41" t="s">
        <v>38</v>
      </c>
      <c r="K20" s="41"/>
      <c r="L20" s="41"/>
      <c r="M20" s="8">
        <f>IF(COUNTIF(M11:M18,"&lt;&gt;N/A")=0,"N/A",SUMIF(M11:M18,"&lt;&gt;N/A")/(COUNTIF(M11:M18,"&lt;&gt;N/A")))</f>
        <v>0.2</v>
      </c>
      <c r="N20" s="8">
        <f>IF(COUNTIF(N11:N18,"&lt;&gt;N/A")=0,"N/A",SUMIF(N11:N18,"&lt;&gt;N/A")/(COUNTIF(N11:N18,"&lt;&gt;N/A")))</f>
        <v>0.8</v>
      </c>
      <c r="O20" s="8">
        <f>IF(COUNTIF(O11:O18,"&lt;&gt;N/A")=0,"N/A",SUMIF(O11:O18,"&lt;&gt;N/A")/(COUNTIF(O11:O18,"&lt;&gt;N/A")))</f>
        <v>1</v>
      </c>
      <c r="P20" s="8" t="str">
        <f>IF(COUNTIF(P11:P18,"&lt;&gt;N/A")=0,"N/A",SUMIF(P11:P18,"&lt;&gt;N/A")/(COUNTIF(P11:P18,"&lt;&gt;N/A")))</f>
        <v>N/A</v>
      </c>
      <c r="Q20" s="8" t="str">
        <f>IF(COUNTIF(Q11:Q18,"&lt;&gt;N/A")=0,"N/A",SUMIF(Q11:Q18,"&lt;&gt;N/A")/(COUNTIF(Q11:Q18,"&lt;&gt;N/A")))</f>
        <v>N/A</v>
      </c>
      <c r="R20" s="23">
        <f>IF(PRODUCT(M20:Q20)=0,0,1)*SUM(R11:R18)/COUNT(R11:R18)</f>
        <v>0.5</v>
      </c>
      <c r="S20" s="41" t="s">
        <v>39</v>
      </c>
      <c r="T20" s="41"/>
      <c r="U20" s="41"/>
      <c r="V20" s="8">
        <f>IF(COUNTIF(V11:V18,"&lt;&gt;N/A")=0,"N/A",SUMIF(V11:V18,"&lt;&gt;N/A")/(COUNTIF(V11:V18,"&lt;&gt;N/A")))</f>
        <v>0</v>
      </c>
      <c r="W20" s="8">
        <f>IF(COUNTIF(W11:W18,"&lt;&gt;N/A")=0,"N/A",SUMIF(W11:W18,"&lt;&gt;N/A")/(COUNTIF(W11:W18,"&lt;&gt;N/A")))</f>
        <v>0</v>
      </c>
      <c r="X20" s="8">
        <f>IF(COUNTIF(X11:X18,"&lt;&gt;N/A")=0,"N/A",SUMIF(X11:X18,"&lt;&gt;N/A")/(COUNTIF(X11:X18,"&lt;&gt;N/A")))</f>
        <v>0.25</v>
      </c>
      <c r="Y20" s="8" t="str">
        <f>IF(COUNTIF(Y11:Y18,"&lt;&gt;N/A")=0,"N/A",SUMIF(Y11:Y18,"&lt;&gt;N/A")/(COUNTIF(Y11:Y18,"&lt;&gt;N/A")))</f>
        <v>N/A</v>
      </c>
      <c r="Z20" s="8" t="str">
        <f>IF(COUNTIF(Z11:Z18,"&lt;&gt;N/A")=0,"N/A",SUMIF(Z11:Z18,"&lt;&gt;N/A")/(COUNTIF(Z11:Z18,"&lt;&gt;N/A")))</f>
        <v>N/A</v>
      </c>
      <c r="AA20" s="23">
        <f>IF(PRODUCT(V20:Z20)=0,0,1)*SUM(AA11:AA18)/COUNT(AA11:AA18)</f>
        <v>0</v>
      </c>
      <c r="AB20" s="41" t="s">
        <v>41</v>
      </c>
      <c r="AC20" s="41"/>
      <c r="AD20" s="41"/>
      <c r="AE20" s="8">
        <f>IF(COUNTIF(AE11:AE18,"&lt;&gt;N/A")=0,"N/A",SUMIF(AE11:AE18,"&lt;&gt;N/A")/(COUNTIF(AE11:AE18,"&lt;&gt;N/A")))</f>
        <v>0.6</v>
      </c>
      <c r="AF20" s="8">
        <f>IF(COUNTIF(AF11:AF18,"&lt;&gt;N/A")=0,"N/A",SUMIF(AF11:AF18,"&lt;&gt;N/A")/(COUNTIF(AF11:AF18,"&lt;&gt;N/A")))</f>
        <v>0</v>
      </c>
      <c r="AG20" s="8">
        <f>IF(COUNTIF(AG11:AG18,"&lt;&gt;N/A")=0,"N/A",SUMIF(AG11:AG18,"&lt;&gt;N/A")/(COUNTIF(AG11:AG18,"&lt;&gt;N/A")))</f>
        <v>0.25</v>
      </c>
      <c r="AH20" s="8" t="str">
        <f>IF(COUNTIF(AH11:AH18,"&lt;&gt;N/A")=0,"N/A",SUMIF(AH11:AH18,"&lt;&gt;N/A")/(COUNTIF(AH11:AH18,"&lt;&gt;N/A")))</f>
        <v>N/A</v>
      </c>
      <c r="AI20" s="8" t="str">
        <f>IF(COUNTIF(AI11:AI18,"&lt;&gt;N/A")=0,"N/A",SUMIF(AI11:AI18,"&lt;&gt;N/A")/(COUNTIF(AI11:AI18,"&lt;&gt;N/A")))</f>
        <v>N/A</v>
      </c>
      <c r="AJ20" s="23">
        <f>IF(PRODUCT(AE20:AI20)=0,0,1)*SUM(AJ11:AJ18)/COUNT(AJ11:AJ18)</f>
        <v>0</v>
      </c>
      <c r="AK20" s="41" t="s">
        <v>43</v>
      </c>
      <c r="AL20" s="41"/>
      <c r="AM20" s="41"/>
      <c r="AN20" s="8">
        <f>IF(COUNTIF(AN11:AN18,"&lt;&gt;N/A")=0,"N/A",SUMIF(AN11:AN18,"&lt;&gt;N/A")/(COUNTIF(AN11:AN18,"&lt;&gt;N/A")))</f>
        <v>0</v>
      </c>
      <c r="AO20" s="8">
        <f>IF(COUNTIF(AO11:AO18,"&lt;&gt;N/A")=0,"N/A",SUMIF(AO11:AO18,"&lt;&gt;N/A")/(COUNTIF(AO11:AO18,"&lt;&gt;N/A")))</f>
        <v>0.4</v>
      </c>
      <c r="AP20" s="8">
        <f>IF(COUNTIF(AP11:AP18,"&lt;&gt;N/A")=0,"N/A",SUMIF(AP11:AP18,"&lt;&gt;N/A")/(COUNTIF(AP11:AP18,"&lt;&gt;N/A")))</f>
        <v>0.5</v>
      </c>
      <c r="AQ20" s="8" t="str">
        <f>IF(COUNTIF(AQ11:AQ18,"&lt;&gt;N/A")=0,"N/A",SUMIF(AQ11:AQ18,"&lt;&gt;N/A")/(COUNTIF(AQ11:AQ18,"&lt;&gt;N/A")))</f>
        <v>N/A</v>
      </c>
      <c r="AR20" s="8" t="str">
        <f>IF(COUNTIF(AR11:AR18,"&lt;&gt;N/A")=0,"N/A",SUMIF(AR11:AR18,"&lt;&gt;N/A")/(COUNTIF(AR11:AR18,"&lt;&gt;N/A")))</f>
        <v>N/A</v>
      </c>
      <c r="AS20" s="23">
        <f>IF(PRODUCT(AN20:AR20)=0,0,1)*SUM(AS11:AS18)/COUNT(AS11:AS18)</f>
        <v>0</v>
      </c>
      <c r="AT20" s="41" t="s">
        <v>63</v>
      </c>
      <c r="AU20" s="41"/>
      <c r="AV20" s="41"/>
      <c r="AW20" s="8">
        <f>IF(COUNTIF(AW11:AW18,"&lt;&gt;N/A")=0,"N/A",SUMIF(AW11:AW18,"&lt;&gt;N/A")/(COUNTIF(AW11:AW18,"&lt;&gt;N/A")))</f>
        <v>0</v>
      </c>
      <c r="AX20" s="8">
        <f>IF(COUNTIF(AX11:AX18,"&lt;&gt;N/A")=0,"N/A",SUMIF(AX11:AX18,"&lt;&gt;N/A")/(COUNTIF(AX11:AX18,"&lt;&gt;N/A")))</f>
        <v>0</v>
      </c>
      <c r="AY20" s="8">
        <f>IF(COUNTIF(AY11:AY18,"&lt;&gt;N/A")=0,"N/A",SUMIF(AY11:AY18,"&lt;&gt;N/A")/(COUNTIF(AY11:AY18,"&lt;&gt;N/A")))</f>
        <v>0</v>
      </c>
      <c r="AZ20" s="8" t="str">
        <f>IF(COUNTIF(AZ11:AZ18,"&lt;&gt;N/A")=0,"N/A",SUMIF(AZ11:AZ18,"&lt;&gt;N/A")/(COUNTIF(AZ11:AZ18,"&lt;&gt;N/A")))</f>
        <v>N/A</v>
      </c>
      <c r="BA20" s="8" t="str">
        <f>IF(COUNTIF(BA11:BA18,"&lt;&gt;N/A")=0,"N/A",SUMIF(BA11:BA18,"&lt;&gt;N/A")/(COUNTIF(BA11:BA18,"&lt;&gt;N/A")))</f>
        <v>N/A</v>
      </c>
      <c r="BB20" s="23">
        <f>IF(PRODUCT(AW20:BA20)=0,0,1)*SUM(BB11:BB18)/COUNT(BB11:BB18)</f>
        <v>0</v>
      </c>
      <c r="BC20" s="41" t="s">
        <v>54</v>
      </c>
      <c r="BD20" s="41"/>
      <c r="BE20" s="41"/>
      <c r="BF20" s="8">
        <f>IF(COUNTIF(BF11:BF18,"&lt;&gt;N/A")=0,"N/A",SUMIF(BF11:BF18,"&lt;&gt;N/A")/(COUNTIF(BF11:BF18,"&lt;&gt;N/A")))</f>
        <v>0</v>
      </c>
      <c r="BG20" s="8">
        <f>IF(COUNTIF(BG11:BG18,"&lt;&gt;N/A")=0,"N/A",SUMIF(BG11:BG18,"&lt;&gt;N/A")/(COUNTIF(BG11:BG18,"&lt;&gt;N/A")))</f>
        <v>0</v>
      </c>
      <c r="BH20" s="8">
        <f>IF(COUNTIF(BH11:BH18,"&lt;&gt;N/A")=0,"N/A",SUMIF(BH11:BH18,"&lt;&gt;N/A")/(COUNTIF(BH11:BH18,"&lt;&gt;N/A")))</f>
        <v>0</v>
      </c>
      <c r="BI20" s="8" t="str">
        <f>IF(COUNTIF(BI11:BI18,"&lt;&gt;N/A")=0,"N/A",SUMIF(BI11:BI18,"&lt;&gt;N/A")/(COUNTIF(BI11:BI18,"&lt;&gt;N/A")))</f>
        <v>N/A</v>
      </c>
      <c r="BJ20" s="8" t="str">
        <f>IF(COUNTIF(BJ11:BJ18,"&lt;&gt;N/A")=0,"N/A",SUMIF(BJ11:BJ18,"&lt;&gt;N/A")/(COUNTIF(BJ11:BJ18,"&lt;&gt;N/A")))</f>
        <v>N/A</v>
      </c>
      <c r="BK20" s="23">
        <f>IF(PRODUCT(BF20:BJ20)=0,0,1)*SUM(BK11:BK18)/COUNT(BK11:BK18)</f>
        <v>0</v>
      </c>
    </row>
    <row r="21" spans="1:63" x14ac:dyDescent="0.25">
      <c r="S21" s="41" t="s">
        <v>65</v>
      </c>
      <c r="T21" s="41"/>
      <c r="U21" s="41"/>
      <c r="V21" s="6">
        <f>COUNTIF(V11:V18,"&lt;&gt;N/A")</f>
        <v>5</v>
      </c>
      <c r="W21" s="6">
        <f>COUNTIF(W11:W18,"&lt;&gt;N/A")</f>
        <v>5</v>
      </c>
      <c r="X21" s="6">
        <f>COUNTIF(X11:X18,"&lt;&gt;N/A")</f>
        <v>8</v>
      </c>
      <c r="Y21" s="6">
        <f>COUNTIF(Y11:Y18,"&lt;&gt;N/A")</f>
        <v>0</v>
      </c>
      <c r="Z21" s="6">
        <f>COUNTIF(Z11:Z18,"&lt;&gt;N/A")</f>
        <v>0</v>
      </c>
      <c r="AT21" s="41" t="s">
        <v>65</v>
      </c>
      <c r="AU21" s="41"/>
      <c r="AV21" s="41"/>
      <c r="AW21" s="6">
        <f>COUNTIF(AW11:AW18,"&lt;&gt;N/A")</f>
        <v>5</v>
      </c>
      <c r="AX21" s="6">
        <f>COUNTIF(AX11:AX18,"&lt;&gt;N/A")</f>
        <v>5</v>
      </c>
      <c r="AY21" s="6">
        <f>COUNTIF(AY11:AY18,"&lt;&gt;N/A")</f>
        <v>8</v>
      </c>
      <c r="AZ21" s="6">
        <f>COUNTIF(AZ11:AZ18,"&lt;&gt;N/A")</f>
        <v>0</v>
      </c>
      <c r="BA21" s="6">
        <f>COUNTIF(BA11:BA18,"&lt;&gt;N/A")</f>
        <v>0</v>
      </c>
      <c r="BC21" s="41" t="s">
        <v>65</v>
      </c>
      <c r="BD21" s="41"/>
      <c r="BE21" s="41"/>
      <c r="BF21" s="6">
        <f>COUNTIF(BF11:BF18,"&lt;&gt;N/A")</f>
        <v>5</v>
      </c>
      <c r="BG21" s="6">
        <f>COUNTIF(BG11:BG18,"&lt;&gt;N/A")</f>
        <v>5</v>
      </c>
      <c r="BH21" s="6">
        <f>COUNTIF(BH11:BH18,"&lt;&gt;N/A")</f>
        <v>8</v>
      </c>
      <c r="BI21" s="6">
        <f>COUNTIF(BI11:BI18,"&lt;&gt;N/A")</f>
        <v>0</v>
      </c>
      <c r="BJ21" s="6">
        <f>COUNTIF(BJ11:BJ18,"&lt;&gt;N/A")</f>
        <v>0</v>
      </c>
    </row>
  </sheetData>
  <mergeCells count="28">
    <mergeCell ref="S21:U21"/>
    <mergeCell ref="AT21:AV21"/>
    <mergeCell ref="BC21:BE21"/>
    <mergeCell ref="AK6:AS6"/>
    <mergeCell ref="AK7:AM7"/>
    <mergeCell ref="AK8:AM8"/>
    <mergeCell ref="AK20:AM20"/>
    <mergeCell ref="AT6:BB6"/>
    <mergeCell ref="AT7:AV7"/>
    <mergeCell ref="AT20:AV20"/>
    <mergeCell ref="S6:AA6"/>
    <mergeCell ref="S7:U7"/>
    <mergeCell ref="S20:U20"/>
    <mergeCell ref="AB6:AJ6"/>
    <mergeCell ref="AB7:AD7"/>
    <mergeCell ref="AB8:AD8"/>
    <mergeCell ref="BC6:BK6"/>
    <mergeCell ref="BC7:BE7"/>
    <mergeCell ref="BC20:BE20"/>
    <mergeCell ref="A6:I6"/>
    <mergeCell ref="A7:C7"/>
    <mergeCell ref="A8:C8"/>
    <mergeCell ref="A20:C20"/>
    <mergeCell ref="AB20:AD20"/>
    <mergeCell ref="J7:L7"/>
    <mergeCell ref="J8:L8"/>
    <mergeCell ref="J20:L20"/>
    <mergeCell ref="J6:R6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9.140625" style="6"/>
    <col min="2" max="2" width="11" style="6" bestFit="1" customWidth="1"/>
    <col min="3" max="3" width="9.140625" style="6"/>
    <col min="4" max="4" width="10.140625" style="13" bestFit="1" customWidth="1"/>
    <col min="5" max="5" width="11.85546875" style="12" bestFit="1" customWidth="1"/>
    <col min="6" max="6" width="12" style="12" bestFit="1" customWidth="1"/>
    <col min="7" max="7" width="14.140625" style="12" bestFit="1" customWidth="1"/>
    <col min="8" max="9" width="14.5703125" style="12" bestFit="1" customWidth="1"/>
    <col min="10" max="10" width="15" style="12" bestFit="1" customWidth="1"/>
    <col min="11" max="11" width="11.7109375" style="12" bestFit="1" customWidth="1"/>
    <col min="12" max="12" width="12.140625" style="12" bestFit="1" customWidth="1"/>
    <col min="13" max="16384" width="9.140625" style="3"/>
  </cols>
  <sheetData>
    <row r="1" spans="1:12" x14ac:dyDescent="0.25">
      <c r="A1" s="9" t="s">
        <v>8</v>
      </c>
      <c r="B1" s="6" t="str">
        <f>Summary!$D$8</f>
        <v>BHH</v>
      </c>
    </row>
    <row r="2" spans="1:12" x14ac:dyDescent="0.25">
      <c r="A2" s="9" t="s">
        <v>67</v>
      </c>
      <c r="B2" s="6" t="str">
        <f>IF(Summary!D9="ALL","YES",Summary!D9)</f>
        <v>YES</v>
      </c>
    </row>
    <row r="3" spans="1:12" x14ac:dyDescent="0.25">
      <c r="A3" s="9" t="s">
        <v>68</v>
      </c>
      <c r="B3" s="6" t="str">
        <f>IF(Summary!D9="ALL","NO")</f>
        <v>NO</v>
      </c>
    </row>
    <row r="4" spans="1:12" x14ac:dyDescent="0.25">
      <c r="A4" s="9" t="s">
        <v>69</v>
      </c>
      <c r="B4" s="6" t="str">
        <f>IF(OR(Summary!D9="ALL",Summary!D9="NO"),"UNKNOWN")</f>
        <v>UNKNOWN</v>
      </c>
    </row>
    <row r="6" spans="1:12" x14ac:dyDescent="0.25">
      <c r="A6" s="9" t="s">
        <v>20</v>
      </c>
      <c r="B6" s="9"/>
      <c r="C6" s="9" t="s">
        <v>1</v>
      </c>
      <c r="D6" s="9" t="s">
        <v>21</v>
      </c>
      <c r="E6" s="15" t="s">
        <v>22</v>
      </c>
      <c r="F6" s="15" t="s">
        <v>23</v>
      </c>
      <c r="G6" s="19" t="s">
        <v>24</v>
      </c>
      <c r="H6" s="19" t="s">
        <v>25</v>
      </c>
      <c r="I6" s="19" t="s">
        <v>26</v>
      </c>
      <c r="J6" s="19" t="s">
        <v>27</v>
      </c>
      <c r="K6" s="14" t="s">
        <v>28</v>
      </c>
      <c r="L6" s="14" t="s">
        <v>29</v>
      </c>
    </row>
    <row r="7" spans="1:12" x14ac:dyDescent="0.25">
      <c r="A7" s="6" t="s">
        <v>35</v>
      </c>
      <c r="C7" s="6">
        <v>1</v>
      </c>
      <c r="D7" s="13">
        <v>0</v>
      </c>
      <c r="E7" s="12">
        <f t="array" ref="E7">PERCENTILE(IF(Data!$B$2:$B$1000=$A7,IF(Data!$C$2:$C$1000=$B$1,IF(Data!$D$2:$D$1000=$C7,Data!$E$2:$E$1000))),$D7)</f>
        <v>0</v>
      </c>
      <c r="F7" s="12">
        <f t="array" ref="F7">PERCENTILE(IF(Data!$B$2:$B$1000=$A7,IF(Data!$C$2:$C$1000=$B$1,IF(Data!$D$2:$D$1000=$C7,Data!$F$2:$F$1000))),$D7)</f>
        <v>0</v>
      </c>
      <c r="K7" s="12">
        <f t="array" ref="K7">PERCENTILE(IF(Data!$B$2:$B$1000=$A7,IF(Data!$C$2:$C$1000=$B$1,IF(Data!$D$2:$D$1000=$C7,IF(Data!$K$2:$K$1000&lt;&gt;0,Data!$K$2:$K$1000)))),$D7)</f>
        <v>-93.369474882628211</v>
      </c>
      <c r="L7" s="12">
        <f t="array" ref="L7">PERCENTILE(IF(Data!$B$2:$B$1000=$A7,IF(Data!$C$2:$C$1000=$B$1,IF(Data!$D$2:$D$1000=$C7,IF(Data!$L$2:$L$1000&lt;&gt;0,Data!$L$2:$L$1000)))),$D7)</f>
        <v>-92.245400000000004</v>
      </c>
    </row>
    <row r="8" spans="1:12" x14ac:dyDescent="0.25">
      <c r="A8" s="6" t="s">
        <v>35</v>
      </c>
      <c r="C8" s="6">
        <v>1</v>
      </c>
      <c r="D8" s="13">
        <v>0.05</v>
      </c>
      <c r="E8" s="12">
        <f t="array" ref="E8">PERCENTILE(IF(Data!$B$2:$B$1000=$A8,IF(Data!$C$2:$C$1000=$B$1,IF(Data!$D$2:$D$1000=$C8,Data!$E$2:$E$1000))),$D8)</f>
        <v>0</v>
      </c>
      <c r="F8" s="12">
        <f t="array" ref="F8">PERCENTILE(IF(Data!$B$2:$B$1000=$A8,IF(Data!$C$2:$C$1000=$B$1,IF(Data!$D$2:$D$1000=$C8,Data!$F$2:$F$1000))),$D8)</f>
        <v>0</v>
      </c>
      <c r="K8" s="12">
        <f t="array" ref="K8">PERCENTILE(IF(Data!$B$2:$B$1000=$A8,IF(Data!$C$2:$C$1000=$B$1,IF(Data!$D$2:$D$1000=$C8,IF(Data!$K$2:$K$1000&lt;&gt;0,Data!$K$2:$K$1000)))),$D8)</f>
        <v>-92.660266185131249</v>
      </c>
      <c r="L8" s="12">
        <f t="array" ref="L8">PERCENTILE(IF(Data!$B$2:$B$1000=$A8,IF(Data!$C$2:$C$1000=$B$1,IF(Data!$D$2:$D$1000=$C8,IF(Data!$L$2:$L$1000&lt;&gt;0,Data!$L$2:$L$1000)))),$D8)</f>
        <v>-91.563820000000007</v>
      </c>
    </row>
    <row r="9" spans="1:12" x14ac:dyDescent="0.25">
      <c r="A9" s="6" t="s">
        <v>35</v>
      </c>
      <c r="C9" s="6">
        <v>1</v>
      </c>
      <c r="D9" s="13">
        <v>0.1</v>
      </c>
      <c r="E9" s="12">
        <f t="array" ref="E9">PERCENTILE(IF(Data!$B$2:$B$1000=$A9,IF(Data!$C$2:$C$1000=$B$1,IF(Data!$D$2:$D$1000=$C9,Data!$E$2:$E$1000))),$D9)</f>
        <v>0</v>
      </c>
      <c r="F9" s="12">
        <f t="array" ref="F9">PERCENTILE(IF(Data!$B$2:$B$1000=$A9,IF(Data!$C$2:$C$1000=$B$1,IF(Data!$D$2:$D$1000=$C9,Data!$F$2:$F$1000))),$D9)</f>
        <v>0</v>
      </c>
      <c r="K9" s="12">
        <f t="array" ref="K9">PERCENTILE(IF(Data!$B$2:$B$1000=$A9,IF(Data!$C$2:$C$1000=$B$1,IF(Data!$D$2:$D$1000=$C9,IF(Data!$K$2:$K$1000&lt;&gt;0,Data!$K$2:$K$1000)))),$D9)</f>
        <v>-91.951057487634287</v>
      </c>
      <c r="L9" s="12">
        <f t="array" ref="L9">PERCENTILE(IF(Data!$B$2:$B$1000=$A9,IF(Data!$C$2:$C$1000=$B$1,IF(Data!$D$2:$D$1000=$C9,IF(Data!$L$2:$L$1000&lt;&gt;0,Data!$L$2:$L$1000)))),$D9)</f>
        <v>-90.88224000000001</v>
      </c>
    </row>
    <row r="10" spans="1:12" x14ac:dyDescent="0.25">
      <c r="A10" s="6" t="s">
        <v>35</v>
      </c>
      <c r="C10" s="6">
        <v>1</v>
      </c>
      <c r="D10" s="13">
        <v>0.15</v>
      </c>
      <c r="E10" s="12">
        <f t="array" ref="E10">PERCENTILE(IF(Data!$B$2:$B$1000=$A10,IF(Data!$C$2:$C$1000=$B$1,IF(Data!$D$2:$D$1000=$C10,Data!$E$2:$E$1000))),$D10)</f>
        <v>0</v>
      </c>
      <c r="F10" s="12">
        <f t="array" ref="F10">PERCENTILE(IF(Data!$B$2:$B$1000=$A10,IF(Data!$C$2:$C$1000=$B$1,IF(Data!$D$2:$D$1000=$C10,Data!$F$2:$F$1000))),$D10)</f>
        <v>0</v>
      </c>
      <c r="K10" s="12">
        <f t="array" ref="K10">PERCENTILE(IF(Data!$B$2:$B$1000=$A10,IF(Data!$C$2:$C$1000=$B$1,IF(Data!$D$2:$D$1000=$C10,IF(Data!$K$2:$K$1000&lt;&gt;0,Data!$K$2:$K$1000)))),$D10)</f>
        <v>-91.24184879013734</v>
      </c>
      <c r="L10" s="12">
        <f t="array" ref="L10">PERCENTILE(IF(Data!$B$2:$B$1000=$A10,IF(Data!$C$2:$C$1000=$B$1,IF(Data!$D$2:$D$1000=$C10,IF(Data!$L$2:$L$1000&lt;&gt;0,Data!$L$2:$L$1000)))),$D10)</f>
        <v>-90.200659999999999</v>
      </c>
    </row>
    <row r="11" spans="1:12" x14ac:dyDescent="0.25">
      <c r="A11" s="6" t="s">
        <v>35</v>
      </c>
      <c r="C11" s="6">
        <v>1</v>
      </c>
      <c r="D11" s="13">
        <v>0.2</v>
      </c>
      <c r="E11" s="12">
        <f t="array" ref="E11">PERCENTILE(IF(Data!$B$2:$B$1000=$A11,IF(Data!$C$2:$C$1000=$B$1,IF(Data!$D$2:$D$1000=$C11,Data!$E$2:$E$1000))),$D11)</f>
        <v>0</v>
      </c>
      <c r="F11" s="12">
        <f t="array" ref="F11">PERCENTILE(IF(Data!$B$2:$B$1000=$A11,IF(Data!$C$2:$C$1000=$B$1,IF(Data!$D$2:$D$1000=$C11,Data!$F$2:$F$1000))),$D11)</f>
        <v>0</v>
      </c>
      <c r="K11" s="12">
        <f t="array" ref="K11">PERCENTILE(IF(Data!$B$2:$B$1000=$A11,IF(Data!$C$2:$C$1000=$B$1,IF(Data!$D$2:$D$1000=$C11,IF(Data!$K$2:$K$1000&lt;&gt;0,Data!$K$2:$K$1000)))),$D11)</f>
        <v>-90.532640092640378</v>
      </c>
      <c r="L11" s="12">
        <f t="array" ref="L11">PERCENTILE(IF(Data!$B$2:$B$1000=$A11,IF(Data!$C$2:$C$1000=$B$1,IF(Data!$D$2:$D$1000=$C11,IF(Data!$L$2:$L$1000&lt;&gt;0,Data!$L$2:$L$1000)))),$D11)</f>
        <v>-89.519080000000002</v>
      </c>
    </row>
    <row r="12" spans="1:12" x14ac:dyDescent="0.25">
      <c r="A12" s="6" t="s">
        <v>35</v>
      </c>
      <c r="C12" s="6">
        <v>1</v>
      </c>
      <c r="D12" s="13">
        <v>0.25</v>
      </c>
      <c r="E12" s="12">
        <f t="array" ref="E12">PERCENTILE(IF(Data!$B$2:$B$1000=$A12,IF(Data!$C$2:$C$1000=$B$1,IF(Data!$D$2:$D$1000=$C12,Data!$E$2:$E$1000))),$D12)</f>
        <v>0</v>
      </c>
      <c r="F12" s="12">
        <f t="array" ref="F12">PERCENTILE(IF(Data!$B$2:$B$1000=$A12,IF(Data!$C$2:$C$1000=$B$1,IF(Data!$D$2:$D$1000=$C12,Data!$F$2:$F$1000))),$D12)</f>
        <v>0</v>
      </c>
      <c r="K12" s="12">
        <f t="array" ref="K12">PERCENTILE(IF(Data!$B$2:$B$1000=$A12,IF(Data!$C$2:$C$1000=$B$1,IF(Data!$D$2:$D$1000=$C12,IF(Data!$K$2:$K$1000&lt;&gt;0,Data!$K$2:$K$1000)))),$D12)</f>
        <v>-89.823431395143416</v>
      </c>
      <c r="L12" s="12">
        <f t="array" ref="L12">PERCENTILE(IF(Data!$B$2:$B$1000=$A12,IF(Data!$C$2:$C$1000=$B$1,IF(Data!$D$2:$D$1000=$C12,IF(Data!$L$2:$L$1000&lt;&gt;0,Data!$L$2:$L$1000)))),$D12)</f>
        <v>-88.837500000000006</v>
      </c>
    </row>
    <row r="13" spans="1:12" x14ac:dyDescent="0.25">
      <c r="A13" s="6" t="s">
        <v>35</v>
      </c>
      <c r="C13" s="6">
        <v>1</v>
      </c>
      <c r="D13" s="13">
        <v>0.3</v>
      </c>
      <c r="E13" s="12">
        <f t="array" ref="E13">PERCENTILE(IF(Data!$B$2:$B$1000=$A13,IF(Data!$C$2:$C$1000=$B$1,IF(Data!$D$2:$D$1000=$C13,Data!$E$2:$E$1000))),$D13)</f>
        <v>1.0032543602932229</v>
      </c>
      <c r="F13" s="12">
        <f t="array" ref="F13">PERCENTILE(IF(Data!$B$2:$B$1000=$A13,IF(Data!$C$2:$C$1000=$B$1,IF(Data!$D$2:$D$1000=$C13,Data!$F$2:$F$1000))),$D13)</f>
        <v>0.73125900000000066</v>
      </c>
      <c r="K13" s="12">
        <f t="array" ref="K13">PERCENTILE(IF(Data!$B$2:$B$1000=$A13,IF(Data!$C$2:$C$1000=$B$1,IF(Data!$D$2:$D$1000=$C13,IF(Data!$K$2:$K$1000&lt;&gt;0,Data!$K$2:$K$1000)))),$D13)</f>
        <v>-89.74510033383433</v>
      </c>
      <c r="L13" s="12">
        <f t="array" ref="L13">PERCENTILE(IF(Data!$B$2:$B$1000=$A13,IF(Data!$C$2:$C$1000=$B$1,IF(Data!$D$2:$D$1000=$C13,IF(Data!$L$2:$L$1000&lt;&gt;0,Data!$L$2:$L$1000)))),$D13)</f>
        <v>-88.792360000000002</v>
      </c>
    </row>
    <row r="14" spans="1:12" x14ac:dyDescent="0.25">
      <c r="A14" s="6" t="s">
        <v>35</v>
      </c>
      <c r="C14" s="6">
        <v>1</v>
      </c>
      <c r="D14" s="13">
        <v>0.35</v>
      </c>
      <c r="E14" s="12">
        <f t="array" ref="E14">PERCENTILE(IF(Data!$B$2:$B$1000=$A14,IF(Data!$C$2:$C$1000=$B$1,IF(Data!$D$2:$D$1000=$C14,Data!$E$2:$E$1000))),$D14)</f>
        <v>4.514644621319496</v>
      </c>
      <c r="F14" s="12">
        <f t="array" ref="F14">PERCENTILE(IF(Data!$B$2:$B$1000=$A14,IF(Data!$C$2:$C$1000=$B$1,IF(Data!$D$2:$D$1000=$C14,Data!$F$2:$F$1000))),$D14)</f>
        <v>3.290665499999998</v>
      </c>
      <c r="K14" s="12">
        <f t="array" ref="K14">PERCENTILE(IF(Data!$B$2:$B$1000=$A14,IF(Data!$C$2:$C$1000=$B$1,IF(Data!$D$2:$D$1000=$C14,IF(Data!$K$2:$K$1000&lt;&gt;0,Data!$K$2:$K$1000)))),$D14)</f>
        <v>-89.666769272525229</v>
      </c>
      <c r="L14" s="12">
        <f t="array" ref="L14">PERCENTILE(IF(Data!$B$2:$B$1000=$A14,IF(Data!$C$2:$C$1000=$B$1,IF(Data!$D$2:$D$1000=$C14,IF(Data!$L$2:$L$1000&lt;&gt;0,Data!$L$2:$L$1000)))),$D14)</f>
        <v>-88.747219999999999</v>
      </c>
    </row>
    <row r="15" spans="1:12" x14ac:dyDescent="0.25">
      <c r="A15" s="6" t="s">
        <v>35</v>
      </c>
      <c r="C15" s="6">
        <v>1</v>
      </c>
      <c r="D15" s="13">
        <v>0.4</v>
      </c>
      <c r="E15" s="12">
        <f t="array" ref="E15">PERCENTILE(IF(Data!$B$2:$B$1000=$A15,IF(Data!$C$2:$C$1000=$B$1,IF(Data!$D$2:$D$1000=$C15,Data!$E$2:$E$1000))),$D15)</f>
        <v>8.0260348823457797</v>
      </c>
      <c r="F15" s="12">
        <f t="array" ref="F15">PERCENTILE(IF(Data!$B$2:$B$1000=$A15,IF(Data!$C$2:$C$1000=$B$1,IF(Data!$D$2:$D$1000=$C15,Data!$F$2:$F$1000))),$D15)</f>
        <v>5.8500720000000017</v>
      </c>
      <c r="K15" s="12">
        <f t="array" ref="K15">PERCENTILE(IF(Data!$B$2:$B$1000=$A15,IF(Data!$C$2:$C$1000=$B$1,IF(Data!$D$2:$D$1000=$C15,IF(Data!$K$2:$K$1000&lt;&gt;0,Data!$K$2:$K$1000)))),$D15)</f>
        <v>-89.588438211216143</v>
      </c>
      <c r="L15" s="12">
        <f t="array" ref="L15">PERCENTILE(IF(Data!$B$2:$B$1000=$A15,IF(Data!$C$2:$C$1000=$B$1,IF(Data!$D$2:$D$1000=$C15,IF(Data!$L$2:$L$1000&lt;&gt;0,Data!$L$2:$L$1000)))),$D15)</f>
        <v>-88.702080000000009</v>
      </c>
    </row>
    <row r="16" spans="1:12" x14ac:dyDescent="0.25">
      <c r="A16" s="6" t="s">
        <v>35</v>
      </c>
      <c r="C16" s="6">
        <v>1</v>
      </c>
      <c r="D16" s="13">
        <v>0.45</v>
      </c>
      <c r="E16" s="12">
        <f t="array" ref="E16">PERCENTILE(IF(Data!$B$2:$B$1000=$A16,IF(Data!$C$2:$C$1000=$B$1,IF(Data!$D$2:$D$1000=$C16,Data!$E$2:$E$1000))),$D16)</f>
        <v>10.364100046533816</v>
      </c>
      <c r="F16" s="12">
        <f t="array" ref="F16">PERCENTILE(IF(Data!$B$2:$B$1000=$A16,IF(Data!$C$2:$C$1000=$B$1,IF(Data!$D$2:$D$1000=$C16,Data!$F$2:$F$1000))),$D16)</f>
        <v>7.4508435000000004</v>
      </c>
      <c r="K16" s="12">
        <f t="array" ref="K16">PERCENTILE(IF(Data!$B$2:$B$1000=$A16,IF(Data!$C$2:$C$1000=$B$1,IF(Data!$D$2:$D$1000=$C16,IF(Data!$K$2:$K$1000&lt;&gt;0,Data!$K$2:$K$1000)))),$D16)</f>
        <v>-89.510107149907043</v>
      </c>
      <c r="L16" s="12">
        <f t="array" ref="L16">PERCENTILE(IF(Data!$B$2:$B$1000=$A16,IF(Data!$C$2:$C$1000=$B$1,IF(Data!$D$2:$D$1000=$C16,IF(Data!$L$2:$L$1000&lt;&gt;0,Data!$L$2:$L$1000)))),$D16)</f>
        <v>-88.656940000000006</v>
      </c>
    </row>
    <row r="17" spans="1:12" x14ac:dyDescent="0.25">
      <c r="A17" s="6" t="s">
        <v>35</v>
      </c>
      <c r="C17" s="6">
        <v>1</v>
      </c>
      <c r="D17" s="13">
        <v>0.5</v>
      </c>
      <c r="E17" s="12">
        <f t="array" ref="E17">PERCENTILE(IF(Data!$B$2:$B$1000=$A17,IF(Data!$C$2:$C$1000=$B$1,IF(Data!$D$2:$D$1000=$C17,Data!$E$2:$E$1000))),$D17)</f>
        <v>11.137731748270868</v>
      </c>
      <c r="F17" s="12">
        <f t="array" ref="F17">PERCENTILE(IF(Data!$B$2:$B$1000=$A17,IF(Data!$C$2:$C$1000=$B$1,IF(Data!$D$2:$D$1000=$C17,Data!$F$2:$F$1000))),$D17)</f>
        <v>7.7734350000000001</v>
      </c>
      <c r="K17" s="12">
        <f t="array" ref="K17">PERCENTILE(IF(Data!$B$2:$B$1000=$A17,IF(Data!$C$2:$C$1000=$B$1,IF(Data!$D$2:$D$1000=$C17,IF(Data!$K$2:$K$1000&lt;&gt;0,Data!$K$2:$K$1000)))),$D17)</f>
        <v>-89.431776088597957</v>
      </c>
      <c r="L17" s="12">
        <f t="array" ref="L17">PERCENTILE(IF(Data!$B$2:$B$1000=$A17,IF(Data!$C$2:$C$1000=$B$1,IF(Data!$D$2:$D$1000=$C17,IF(Data!$L$2:$L$1000&lt;&gt;0,Data!$L$2:$L$1000)))),$D17)</f>
        <v>-88.611800000000002</v>
      </c>
    </row>
    <row r="18" spans="1:12" x14ac:dyDescent="0.25">
      <c r="A18" s="6" t="s">
        <v>35</v>
      </c>
      <c r="C18" s="6">
        <v>1</v>
      </c>
      <c r="D18" s="13">
        <v>0.55000000000000004</v>
      </c>
      <c r="E18" s="12">
        <f t="array" ref="E18">PERCENTILE(IF(Data!$B$2:$B$1000=$A18,IF(Data!$C$2:$C$1000=$B$1,IF(Data!$D$2:$D$1000=$C18,Data!$E$2:$E$1000))),$D18)</f>
        <v>11.911363450007922</v>
      </c>
      <c r="F18" s="12">
        <f t="array" ref="F18">PERCENTILE(IF(Data!$B$2:$B$1000=$A18,IF(Data!$C$2:$C$1000=$B$1,IF(Data!$D$2:$D$1000=$C18,Data!$F$2:$F$1000))),$D18)</f>
        <v>8.0960265000000007</v>
      </c>
      <c r="K18" s="12">
        <f t="array" ref="K18">PERCENTILE(IF(Data!$B$2:$B$1000=$A18,IF(Data!$C$2:$C$1000=$B$1,IF(Data!$D$2:$D$1000=$C18,IF(Data!$K$2:$K$1000&lt;&gt;0,Data!$K$2:$K$1000)))),$D18)</f>
        <v>-89.359575467749224</v>
      </c>
      <c r="L18" s="12">
        <f t="array" ref="L18">PERCENTILE(IF(Data!$B$2:$B$1000=$A18,IF(Data!$C$2:$C$1000=$B$1,IF(Data!$D$2:$D$1000=$C18,IF(Data!$L$2:$L$1000&lt;&gt;0,Data!$L$2:$L$1000)))),$D18)</f>
        <v>-88.408420000000007</v>
      </c>
    </row>
    <row r="19" spans="1:12" x14ac:dyDescent="0.25">
      <c r="A19" s="6" t="s">
        <v>35</v>
      </c>
      <c r="C19" s="6">
        <v>1</v>
      </c>
      <c r="D19" s="13">
        <v>0.6</v>
      </c>
      <c r="E19" s="12">
        <f t="array" ref="E19">PERCENTILE(IF(Data!$B$2:$B$1000=$A19,IF(Data!$C$2:$C$1000=$B$1,IF(Data!$D$2:$D$1000=$C19,Data!$E$2:$E$1000))),$D19)</f>
        <v>12.337594420374856</v>
      </c>
      <c r="F19" s="12">
        <f t="array" ref="F19">PERCENTILE(IF(Data!$B$2:$B$1000=$A19,IF(Data!$C$2:$C$1000=$B$1,IF(Data!$D$2:$D$1000=$C19,Data!$F$2:$F$1000))),$D19)</f>
        <v>8.8781639999999999</v>
      </c>
      <c r="K19" s="12">
        <f t="array" ref="K19">PERCENTILE(IF(Data!$B$2:$B$1000=$A19,IF(Data!$C$2:$C$1000=$B$1,IF(Data!$D$2:$D$1000=$C19,IF(Data!$K$2:$K$1000&lt;&gt;0,Data!$K$2:$K$1000)))),$D19)</f>
        <v>-89.287374846900491</v>
      </c>
      <c r="L19" s="12">
        <f t="array" ref="L19">PERCENTILE(IF(Data!$B$2:$B$1000=$A19,IF(Data!$C$2:$C$1000=$B$1,IF(Data!$D$2:$D$1000=$C19,IF(Data!$L$2:$L$1000&lt;&gt;0,Data!$L$2:$L$1000)))),$D19)</f>
        <v>-88.205039999999997</v>
      </c>
    </row>
    <row r="20" spans="1:12" x14ac:dyDescent="0.25">
      <c r="A20" s="6" t="s">
        <v>35</v>
      </c>
      <c r="C20" s="6">
        <v>1</v>
      </c>
      <c r="D20" s="13">
        <v>0.65</v>
      </c>
      <c r="E20" s="12">
        <f t="array" ref="E20">PERCENTILE(IF(Data!$B$2:$B$1000=$A20,IF(Data!$C$2:$C$1000=$B$1,IF(Data!$D$2:$D$1000=$C20,Data!$E$2:$E$1000))),$D20)</f>
        <v>12.503274842214202</v>
      </c>
      <c r="F20" s="12">
        <f t="array" ref="F20">PERCENTILE(IF(Data!$B$2:$B$1000=$A20,IF(Data!$C$2:$C$1000=$B$1,IF(Data!$D$2:$D$1000=$C20,Data!$F$2:$F$1000))),$D20)</f>
        <v>10.004961</v>
      </c>
      <c r="K20" s="12">
        <f t="array" ref="K20">PERCENTILE(IF(Data!$B$2:$B$1000=$A20,IF(Data!$C$2:$C$1000=$B$1,IF(Data!$D$2:$D$1000=$C20,IF(Data!$K$2:$K$1000&lt;&gt;0,Data!$K$2:$K$1000)))),$D20)</f>
        <v>-89.215174226051772</v>
      </c>
      <c r="L20" s="12">
        <f t="array" ref="L20">PERCENTILE(IF(Data!$B$2:$B$1000=$A20,IF(Data!$C$2:$C$1000=$B$1,IF(Data!$D$2:$D$1000=$C20,IF(Data!$L$2:$L$1000&lt;&gt;0,Data!$L$2:$L$1000)))),$D20)</f>
        <v>-88.001660000000001</v>
      </c>
    </row>
    <row r="21" spans="1:12" x14ac:dyDescent="0.25">
      <c r="A21" s="6" t="s">
        <v>35</v>
      </c>
      <c r="C21" s="6">
        <v>1</v>
      </c>
      <c r="D21" s="13">
        <v>0.7</v>
      </c>
      <c r="E21" s="12">
        <f t="array" ref="E21">PERCENTILE(IF(Data!$B$2:$B$1000=$A21,IF(Data!$C$2:$C$1000=$B$1,IF(Data!$D$2:$D$1000=$C21,Data!$E$2:$E$1000))),$D21)</f>
        <v>12.668955264053546</v>
      </c>
      <c r="F21" s="12">
        <f t="array" ref="F21">PERCENTILE(IF(Data!$B$2:$B$1000=$A21,IF(Data!$C$2:$C$1000=$B$1,IF(Data!$D$2:$D$1000=$C21,Data!$F$2:$F$1000))),$D21)</f>
        <v>11.131757999999998</v>
      </c>
      <c r="K21" s="12">
        <f t="array" ref="K21">PERCENTILE(IF(Data!$B$2:$B$1000=$A21,IF(Data!$C$2:$C$1000=$B$1,IF(Data!$D$2:$D$1000=$C21,IF(Data!$K$2:$K$1000&lt;&gt;0,Data!$K$2:$K$1000)))),$D21)</f>
        <v>-89.142973605203039</v>
      </c>
      <c r="L21" s="12">
        <f t="array" ref="L21">PERCENTILE(IF(Data!$B$2:$B$1000=$A21,IF(Data!$C$2:$C$1000=$B$1,IF(Data!$D$2:$D$1000=$C21,IF(Data!$L$2:$L$1000&lt;&gt;0,Data!$L$2:$L$1000)))),$D21)</f>
        <v>-87.798279999999991</v>
      </c>
    </row>
    <row r="22" spans="1:12" x14ac:dyDescent="0.25">
      <c r="A22" s="6" t="s">
        <v>35</v>
      </c>
      <c r="C22" s="6">
        <v>1</v>
      </c>
      <c r="D22" s="13">
        <v>0.75</v>
      </c>
      <c r="E22" s="12">
        <f t="array" ref="E22">PERCENTILE(IF(Data!$B$2:$B$1000=$A22,IF(Data!$C$2:$C$1000=$B$1,IF(Data!$D$2:$D$1000=$C22,Data!$E$2:$E$1000))),$D22)</f>
        <v>12.896060028418477</v>
      </c>
      <c r="F22" s="12">
        <f t="array" ref="F22">PERCENTILE(IF(Data!$B$2:$B$1000=$A22,IF(Data!$C$2:$C$1000=$B$1,IF(Data!$D$2:$D$1000=$C22,Data!$F$2:$F$1000))),$D22)</f>
        <v>11.516999999999999</v>
      </c>
      <c r="K22" s="12">
        <f t="array" ref="K22">PERCENTILE(IF(Data!$B$2:$B$1000=$A22,IF(Data!$C$2:$C$1000=$B$1,IF(Data!$D$2:$D$1000=$C22,IF(Data!$K$2:$K$1000&lt;&gt;0,Data!$K$2:$K$1000)))),$D22)</f>
        <v>-89.070772984354306</v>
      </c>
      <c r="L22" s="12">
        <f t="array" ref="L22">PERCENTILE(IF(Data!$B$2:$B$1000=$A22,IF(Data!$C$2:$C$1000=$B$1,IF(Data!$D$2:$D$1000=$C22,IF(Data!$L$2:$L$1000&lt;&gt;0,Data!$L$2:$L$1000)))),$D22)</f>
        <v>-87.594899999999996</v>
      </c>
    </row>
    <row r="23" spans="1:12" x14ac:dyDescent="0.25">
      <c r="A23" s="6" t="s">
        <v>35</v>
      </c>
      <c r="C23" s="6">
        <v>1</v>
      </c>
      <c r="D23" s="13">
        <v>0.8</v>
      </c>
      <c r="E23" s="12">
        <f t="array" ref="E23">PERCENTILE(IF(Data!$B$2:$B$1000=$A23,IF(Data!$C$2:$C$1000=$B$1,IF(Data!$D$2:$D$1000=$C23,Data!$E$2:$E$1000))),$D23)</f>
        <v>13.14773452979364</v>
      </c>
      <c r="F23" s="12">
        <f t="array" ref="F23">PERCENTILE(IF(Data!$B$2:$B$1000=$A23,IF(Data!$C$2:$C$1000=$B$1,IF(Data!$D$2:$D$1000=$C23,Data!$F$2:$F$1000))),$D23)</f>
        <v>11.60562</v>
      </c>
      <c r="K23" s="12">
        <f t="array" ref="K23">PERCENTILE(IF(Data!$B$2:$B$1000=$A23,IF(Data!$C$2:$C$1000=$B$1,IF(Data!$D$2:$D$1000=$C23,IF(Data!$K$2:$K$1000&lt;&gt;0,Data!$K$2:$K$1000)))),$D23)</f>
        <v>-88.857631561077042</v>
      </c>
      <c r="L23" s="12">
        <f t="array" ref="L23">PERCENTILE(IF(Data!$B$2:$B$1000=$A23,IF(Data!$C$2:$C$1000=$B$1,IF(Data!$D$2:$D$1000=$C23,IF(Data!$L$2:$L$1000&lt;&gt;0,Data!$L$2:$L$1000)))),$D23)</f>
        <v>-87.354599999999991</v>
      </c>
    </row>
    <row r="24" spans="1:12" x14ac:dyDescent="0.25">
      <c r="A24" s="6" t="s">
        <v>35</v>
      </c>
      <c r="C24" s="6">
        <v>1</v>
      </c>
      <c r="D24" s="13">
        <v>0.85</v>
      </c>
      <c r="E24" s="12">
        <f t="array" ref="E24">PERCENTILE(IF(Data!$B$2:$B$1000=$A24,IF(Data!$C$2:$C$1000=$B$1,IF(Data!$D$2:$D$1000=$C24,Data!$E$2:$E$1000))),$D24)</f>
        <v>13.399409031168803</v>
      </c>
      <c r="F24" s="12">
        <f t="array" ref="F24">PERCENTILE(IF(Data!$B$2:$B$1000=$A24,IF(Data!$C$2:$C$1000=$B$1,IF(Data!$D$2:$D$1000=$C24,Data!$F$2:$F$1000))),$D24)</f>
        <v>11.694239999999999</v>
      </c>
      <c r="K24" s="12">
        <f t="array" ref="K24">PERCENTILE(IF(Data!$B$2:$B$1000=$A24,IF(Data!$C$2:$C$1000=$B$1,IF(Data!$D$2:$D$1000=$C24,IF(Data!$K$2:$K$1000&lt;&gt;0,Data!$K$2:$K$1000)))),$D24)</f>
        <v>-88.644490137799778</v>
      </c>
      <c r="L24" s="12">
        <f t="array" ref="L24">PERCENTILE(IF(Data!$B$2:$B$1000=$A24,IF(Data!$C$2:$C$1000=$B$1,IF(Data!$D$2:$D$1000=$C24,IF(Data!$L$2:$L$1000&lt;&gt;0,Data!$L$2:$L$1000)))),$D24)</f>
        <v>-87.1143</v>
      </c>
    </row>
    <row r="25" spans="1:12" x14ac:dyDescent="0.25">
      <c r="A25" s="6" t="s">
        <v>35</v>
      </c>
      <c r="C25" s="6">
        <v>1</v>
      </c>
      <c r="D25" s="13">
        <v>0.9</v>
      </c>
      <c r="E25" s="12">
        <f t="array" ref="E25">PERCENTILE(IF(Data!$B$2:$B$1000=$A25,IF(Data!$C$2:$C$1000=$B$1,IF(Data!$D$2:$D$1000=$C25,Data!$E$2:$E$1000))),$D25)</f>
        <v>13.64721397723517</v>
      </c>
      <c r="F25" s="12">
        <f t="array" ref="F25">PERCENTILE(IF(Data!$B$2:$B$1000=$A25,IF(Data!$C$2:$C$1000=$B$1,IF(Data!$D$2:$D$1000=$C25,Data!$F$2:$F$1000))),$D25)</f>
        <v>11.987459999999999</v>
      </c>
      <c r="K25" s="12">
        <f t="array" ref="K25">PERCENTILE(IF(Data!$B$2:$B$1000=$A25,IF(Data!$C$2:$C$1000=$B$1,IF(Data!$D$2:$D$1000=$C25,IF(Data!$K$2:$K$1000&lt;&gt;0,Data!$K$2:$K$1000)))),$D25)</f>
        <v>-88.4313487145225</v>
      </c>
      <c r="L25" s="12">
        <f t="array" ref="L25">PERCENTILE(IF(Data!$B$2:$B$1000=$A25,IF(Data!$C$2:$C$1000=$B$1,IF(Data!$D$2:$D$1000=$C25,IF(Data!$L$2:$L$1000&lt;&gt;0,Data!$L$2:$L$1000)))),$D25)</f>
        <v>-86.873999999999995</v>
      </c>
    </row>
    <row r="26" spans="1:12" x14ac:dyDescent="0.25">
      <c r="A26" s="6" t="s">
        <v>35</v>
      </c>
      <c r="C26" s="6">
        <v>1</v>
      </c>
      <c r="D26" s="13">
        <v>0.95</v>
      </c>
      <c r="E26" s="12">
        <f t="array" ref="E26">PERCENTILE(IF(Data!$B$2:$B$1000=$A26,IF(Data!$C$2:$C$1000=$B$1,IF(Data!$D$2:$D$1000=$C26,Data!$E$2:$E$1000))),$D26)</f>
        <v>13.894373997416736</v>
      </c>
      <c r="F26" s="12">
        <f t="array" ref="F26">PERCENTILE(IF(Data!$B$2:$B$1000=$A26,IF(Data!$C$2:$C$1000=$B$1,IF(Data!$D$2:$D$1000=$C26,Data!$F$2:$F$1000))),$D26)</f>
        <v>12.314779999999999</v>
      </c>
      <c r="K26" s="12">
        <f t="array" ref="K26">PERCENTILE(IF(Data!$B$2:$B$1000=$A26,IF(Data!$C$2:$C$1000=$B$1,IF(Data!$D$2:$D$1000=$C26,IF(Data!$K$2:$K$1000&lt;&gt;0,Data!$K$2:$K$1000)))),$D26)</f>
        <v>-88.218207291245236</v>
      </c>
      <c r="L26" s="12">
        <f t="array" ref="L26">PERCENTILE(IF(Data!$B$2:$B$1000=$A26,IF(Data!$C$2:$C$1000=$B$1,IF(Data!$D$2:$D$1000=$C26,IF(Data!$L$2:$L$1000&lt;&gt;0,Data!$L$2:$L$1000)))),$D26)</f>
        <v>-86.633700000000005</v>
      </c>
    </row>
    <row r="27" spans="1:12" x14ac:dyDescent="0.25">
      <c r="A27" s="6" t="s">
        <v>35</v>
      </c>
      <c r="C27" s="6">
        <v>1</v>
      </c>
      <c r="D27" s="13">
        <v>1</v>
      </c>
      <c r="E27" s="12">
        <f t="array" ref="E27">PERCENTILE(IF(Data!$B$2:$B$1000=$A27,IF(Data!$C$2:$C$1000=$B$1,IF(Data!$D$2:$D$1000=$C27,Data!$E$2:$E$1000))),$D27)</f>
        <v>14.141534017598303</v>
      </c>
      <c r="F27" s="12">
        <f t="array" ref="F27">PERCENTILE(IF(Data!$B$2:$B$1000=$A27,IF(Data!$C$2:$C$1000=$B$1,IF(Data!$D$2:$D$1000=$C27,Data!$F$2:$F$1000))),$D27)</f>
        <v>12.642099999999999</v>
      </c>
      <c r="K27" s="12">
        <f t="array" ref="K27">PERCENTILE(IF(Data!$B$2:$B$1000=$A27,IF(Data!$C$2:$C$1000=$B$1,IF(Data!$D$2:$D$1000=$C27,IF(Data!$K$2:$K$1000&lt;&gt;0,Data!$K$2:$K$1000)))),$D27)</f>
        <v>-88.005065867967971</v>
      </c>
      <c r="L27" s="12">
        <f t="array" ref="L27">PERCENTILE(IF(Data!$B$2:$B$1000=$A27,IF(Data!$C$2:$C$1000=$B$1,IF(Data!$D$2:$D$1000=$C27,IF(Data!$L$2:$L$1000&lt;&gt;0,Data!$L$2:$L$1000)))),$D27)</f>
        <v>-86.3934</v>
      </c>
    </row>
    <row r="28" spans="1:12" x14ac:dyDescent="0.25">
      <c r="A28" s="6" t="s">
        <v>35</v>
      </c>
      <c r="C28" s="6">
        <v>3</v>
      </c>
      <c r="D28" s="13">
        <v>0</v>
      </c>
      <c r="E28" s="12">
        <f t="array" ref="E28">PERCENTILE(IF(Data!$B$2:$B$1000=$A28,IF(Data!$C$2:$C$1000=$B$1,IF(Data!$D$2:$D$1000=$C28,Data!$E$2:$E$1000))),$D28)</f>
        <v>0</v>
      </c>
      <c r="F28" s="12">
        <f t="array" ref="F28">PERCENTILE(IF(Data!$B$2:$B$1000=$A28,IF(Data!$C$2:$C$1000=$B$1,IF(Data!$D$2:$D$1000=$C28,Data!$F$2:$F$1000))),$D28)</f>
        <v>0</v>
      </c>
      <c r="K28" s="12">
        <f t="array" ref="K28">PERCENTILE(IF(Data!$B$2:$B$1000=$A28,IF(Data!$C$2:$C$1000=$B$1,IF(Data!$D$2:$D$1000=$C28,IF(Data!$K$2:$K$1000&lt;&gt;0,Data!$K$2:$K$1000)))),$D28)</f>
        <v>-89.431776088597957</v>
      </c>
      <c r="L28" s="12">
        <f t="array" ref="L28">PERCENTILE(IF(Data!$B$2:$B$1000=$A28,IF(Data!$C$2:$C$1000=$B$1,IF(Data!$D$2:$D$1000=$C28,IF(Data!$L$2:$L$1000&lt;&gt;0,Data!$L$2:$L$1000)))),$D28)</f>
        <v>-92.245400000000004</v>
      </c>
    </row>
    <row r="29" spans="1:12" x14ac:dyDescent="0.25">
      <c r="A29" s="6" t="s">
        <v>35</v>
      </c>
      <c r="C29" s="6">
        <v>3</v>
      </c>
      <c r="D29" s="13">
        <v>0.05</v>
      </c>
      <c r="E29" s="12">
        <f t="array" ref="E29">PERCENTILE(IF(Data!$B$2:$B$1000=$A29,IF(Data!$C$2:$C$1000=$B$1,IF(Data!$D$2:$D$1000=$C29,Data!$E$2:$E$1000))),$D29)</f>
        <v>0</v>
      </c>
      <c r="F29" s="12">
        <f t="array" ref="F29">PERCENTILE(IF(Data!$B$2:$B$1000=$A29,IF(Data!$C$2:$C$1000=$B$1,IF(Data!$D$2:$D$1000=$C29,Data!$F$2:$F$1000))),$D29)</f>
        <v>0</v>
      </c>
      <c r="K29" s="12">
        <f t="array" ref="K29">PERCENTILE(IF(Data!$B$2:$B$1000=$A29,IF(Data!$C$2:$C$1000=$B$1,IF(Data!$D$2:$D$1000=$C29,IF(Data!$K$2:$K$1000&lt;&gt;0,Data!$K$2:$K$1000)))),$D29)</f>
        <v>-89.297332835255872</v>
      </c>
      <c r="L29" s="12">
        <f t="array" ref="L29">PERCENTILE(IF(Data!$B$2:$B$1000=$A29,IF(Data!$C$2:$C$1000=$B$1,IF(Data!$D$2:$D$1000=$C29,IF(Data!$L$2:$L$1000&lt;&gt;0,Data!$L$2:$L$1000)))),$D29)</f>
        <v>-91.518680000000003</v>
      </c>
    </row>
    <row r="30" spans="1:12" x14ac:dyDescent="0.25">
      <c r="A30" s="6" t="s">
        <v>35</v>
      </c>
      <c r="C30" s="6">
        <v>3</v>
      </c>
      <c r="D30" s="13">
        <v>0.1</v>
      </c>
      <c r="E30" s="12">
        <f t="array" ref="E30">PERCENTILE(IF(Data!$B$2:$B$1000=$A30,IF(Data!$C$2:$C$1000=$B$1,IF(Data!$D$2:$D$1000=$C30,Data!$E$2:$E$1000))),$D30)</f>
        <v>0</v>
      </c>
      <c r="F30" s="12">
        <f t="array" ref="F30">PERCENTILE(IF(Data!$B$2:$B$1000=$A30,IF(Data!$C$2:$C$1000=$B$1,IF(Data!$D$2:$D$1000=$C30,Data!$F$2:$F$1000))),$D30)</f>
        <v>0</v>
      </c>
      <c r="K30" s="12">
        <f t="array" ref="K30">PERCENTILE(IF(Data!$B$2:$B$1000=$A30,IF(Data!$C$2:$C$1000=$B$1,IF(Data!$D$2:$D$1000=$C30,IF(Data!$K$2:$K$1000&lt;&gt;0,Data!$K$2:$K$1000)))),$D30)</f>
        <v>-89.162889581913774</v>
      </c>
      <c r="L30" s="12">
        <f t="array" ref="L30">PERCENTILE(IF(Data!$B$2:$B$1000=$A30,IF(Data!$C$2:$C$1000=$B$1,IF(Data!$D$2:$D$1000=$C30,IF(Data!$L$2:$L$1000&lt;&gt;0,Data!$L$2:$L$1000)))),$D30)</f>
        <v>-90.791960000000003</v>
      </c>
    </row>
    <row r="31" spans="1:12" x14ac:dyDescent="0.25">
      <c r="A31" s="6" t="s">
        <v>35</v>
      </c>
      <c r="C31" s="6">
        <v>3</v>
      </c>
      <c r="D31" s="13">
        <v>0.15</v>
      </c>
      <c r="E31" s="12">
        <f t="array" ref="E31">PERCENTILE(IF(Data!$B$2:$B$1000=$A31,IF(Data!$C$2:$C$1000=$B$1,IF(Data!$D$2:$D$1000=$C31,Data!$E$2:$E$1000))),$D31)</f>
        <v>0</v>
      </c>
      <c r="F31" s="12">
        <f t="array" ref="F31">PERCENTILE(IF(Data!$B$2:$B$1000=$A31,IF(Data!$C$2:$C$1000=$B$1,IF(Data!$D$2:$D$1000=$C31,Data!$F$2:$F$1000))),$D31)</f>
        <v>0</v>
      </c>
      <c r="K31" s="12">
        <f t="array" ref="K31">PERCENTILE(IF(Data!$B$2:$B$1000=$A31,IF(Data!$C$2:$C$1000=$B$1,IF(Data!$D$2:$D$1000=$C31,IF(Data!$K$2:$K$1000&lt;&gt;0,Data!$K$2:$K$1000)))),$D31)</f>
        <v>-89.02844632857169</v>
      </c>
      <c r="L31" s="12">
        <f t="array" ref="L31">PERCENTILE(IF(Data!$B$2:$B$1000=$A31,IF(Data!$C$2:$C$1000=$B$1,IF(Data!$D$2:$D$1000=$C31,IF(Data!$L$2:$L$1000&lt;&gt;0,Data!$L$2:$L$1000)))),$D31)</f>
        <v>-90.065240000000003</v>
      </c>
    </row>
    <row r="32" spans="1:12" x14ac:dyDescent="0.25">
      <c r="A32" s="6" t="s">
        <v>35</v>
      </c>
      <c r="C32" s="6">
        <v>3</v>
      </c>
      <c r="D32" s="13">
        <v>0.2</v>
      </c>
      <c r="E32" s="12">
        <f t="array" ref="E32">PERCENTILE(IF(Data!$B$2:$B$1000=$A32,IF(Data!$C$2:$C$1000=$B$1,IF(Data!$D$2:$D$1000=$C32,Data!$E$2:$E$1000))),$D32)</f>
        <v>0</v>
      </c>
      <c r="F32" s="12">
        <f t="array" ref="F32">PERCENTILE(IF(Data!$B$2:$B$1000=$A32,IF(Data!$C$2:$C$1000=$B$1,IF(Data!$D$2:$D$1000=$C32,Data!$F$2:$F$1000))),$D32)</f>
        <v>0</v>
      </c>
      <c r="K32" s="12">
        <f t="array" ref="K32">PERCENTILE(IF(Data!$B$2:$B$1000=$A32,IF(Data!$C$2:$C$1000=$B$1,IF(Data!$D$2:$D$1000=$C32,IF(Data!$K$2:$K$1000&lt;&gt;0,Data!$K$2:$K$1000)))),$D32)</f>
        <v>-88.894003075229591</v>
      </c>
      <c r="L32" s="12">
        <f t="array" ref="L32">PERCENTILE(IF(Data!$B$2:$B$1000=$A32,IF(Data!$C$2:$C$1000=$B$1,IF(Data!$D$2:$D$1000=$C32,IF(Data!$L$2:$L$1000&lt;&gt;0,Data!$L$2:$L$1000)))),$D32)</f>
        <v>-89.338520000000003</v>
      </c>
    </row>
    <row r="33" spans="1:12" x14ac:dyDescent="0.25">
      <c r="A33" s="6" t="s">
        <v>35</v>
      </c>
      <c r="C33" s="6">
        <v>3</v>
      </c>
      <c r="D33" s="13">
        <v>0.25</v>
      </c>
      <c r="E33" s="12">
        <f t="array" ref="E33">PERCENTILE(IF(Data!$B$2:$B$1000=$A33,IF(Data!$C$2:$C$1000=$B$1,IF(Data!$D$2:$D$1000=$C33,Data!$E$2:$E$1000))),$D33)</f>
        <v>0</v>
      </c>
      <c r="F33" s="12">
        <f t="array" ref="F33">PERCENTILE(IF(Data!$B$2:$B$1000=$A33,IF(Data!$C$2:$C$1000=$B$1,IF(Data!$D$2:$D$1000=$C33,Data!$F$2:$F$1000))),$D33)</f>
        <v>0</v>
      </c>
      <c r="K33" s="12">
        <f t="array" ref="K33">PERCENTILE(IF(Data!$B$2:$B$1000=$A33,IF(Data!$C$2:$C$1000=$B$1,IF(Data!$D$2:$D$1000=$C33,IF(Data!$K$2:$K$1000&lt;&gt;0,Data!$K$2:$K$1000)))),$D33)</f>
        <v>-88.759559821887507</v>
      </c>
      <c r="L33" s="12">
        <f t="array" ref="L33">PERCENTILE(IF(Data!$B$2:$B$1000=$A33,IF(Data!$C$2:$C$1000=$B$1,IF(Data!$D$2:$D$1000=$C33,IF(Data!$L$2:$L$1000&lt;&gt;0,Data!$L$2:$L$1000)))),$D33)</f>
        <v>-88.611800000000002</v>
      </c>
    </row>
    <row r="34" spans="1:12" x14ac:dyDescent="0.25">
      <c r="A34" s="6" t="s">
        <v>35</v>
      </c>
      <c r="C34" s="6">
        <v>3</v>
      </c>
      <c r="D34" s="13">
        <v>0.3</v>
      </c>
      <c r="E34" s="12">
        <f t="array" ref="E34">PERCENTILE(IF(Data!$B$2:$B$1000=$A34,IF(Data!$C$2:$C$1000=$B$1,IF(Data!$D$2:$D$1000=$C34,Data!$E$2:$E$1000))),$D34)</f>
        <v>0.63476374902807131</v>
      </c>
      <c r="F34" s="12">
        <f t="array" ref="F34">PERCENTILE(IF(Data!$B$2:$B$1000=$A34,IF(Data!$C$2:$C$1000=$B$1,IF(Data!$D$2:$D$1000=$C34,Data!$F$2:$F$1000))),$D34)</f>
        <v>0.51912600000000042</v>
      </c>
      <c r="K34" s="12">
        <f t="array" ref="K34">PERCENTILE(IF(Data!$B$2:$B$1000=$A34,IF(Data!$C$2:$C$1000=$B$1,IF(Data!$D$2:$D$1000=$C34,IF(Data!$K$2:$K$1000&lt;&gt;0,Data!$K$2:$K$1000)))),$D34)</f>
        <v>-88.669299257784189</v>
      </c>
      <c r="L34" s="12">
        <f t="array" ref="L34">PERCENTILE(IF(Data!$B$2:$B$1000=$A34,IF(Data!$C$2:$C$1000=$B$1,IF(Data!$D$2:$D$1000=$C34,IF(Data!$L$2:$L$1000&lt;&gt;0,Data!$L$2:$L$1000)))),$D34)</f>
        <v>-88.423159999999996</v>
      </c>
    </row>
    <row r="35" spans="1:12" x14ac:dyDescent="0.25">
      <c r="A35" s="6" t="s">
        <v>35</v>
      </c>
      <c r="C35" s="6">
        <v>3</v>
      </c>
      <c r="D35" s="13">
        <v>0.35</v>
      </c>
      <c r="E35" s="12">
        <f t="array" ref="E35">PERCENTILE(IF(Data!$B$2:$B$1000=$A35,IF(Data!$C$2:$C$1000=$B$1,IF(Data!$D$2:$D$1000=$C35,Data!$E$2:$E$1000))),$D35)</f>
        <v>2.8564368706263168</v>
      </c>
      <c r="F35" s="12">
        <f t="array" ref="F35">PERCENTILE(IF(Data!$B$2:$B$1000=$A35,IF(Data!$C$2:$C$1000=$B$1,IF(Data!$D$2:$D$1000=$C35,Data!$F$2:$F$1000))),$D35)</f>
        <v>2.3360669999999986</v>
      </c>
      <c r="K35" s="12">
        <f t="array" ref="K35">PERCENTILE(IF(Data!$B$2:$B$1000=$A35,IF(Data!$C$2:$C$1000=$B$1,IF(Data!$D$2:$D$1000=$C35,IF(Data!$K$2:$K$1000&lt;&gt;0,Data!$K$2:$K$1000)))),$D35)</f>
        <v>-88.579038693680886</v>
      </c>
      <c r="L35" s="12">
        <f t="array" ref="L35">PERCENTILE(IF(Data!$B$2:$B$1000=$A35,IF(Data!$C$2:$C$1000=$B$1,IF(Data!$D$2:$D$1000=$C35,IF(Data!$L$2:$L$1000&lt;&gt;0,Data!$L$2:$L$1000)))),$D35)</f>
        <v>-88.234520000000003</v>
      </c>
    </row>
    <row r="36" spans="1:12" x14ac:dyDescent="0.25">
      <c r="A36" s="6" t="s">
        <v>35</v>
      </c>
      <c r="C36" s="6">
        <v>3</v>
      </c>
      <c r="D36" s="13">
        <v>0.4</v>
      </c>
      <c r="E36" s="12">
        <f t="array" ref="E36">PERCENTILE(IF(Data!$B$2:$B$1000=$A36,IF(Data!$C$2:$C$1000=$B$1,IF(Data!$D$2:$D$1000=$C36,Data!$E$2:$E$1000))),$D36)</f>
        <v>5.0781099922245678</v>
      </c>
      <c r="F36" s="12">
        <f t="array" ref="F36">PERCENTILE(IF(Data!$B$2:$B$1000=$A36,IF(Data!$C$2:$C$1000=$B$1,IF(Data!$D$2:$D$1000=$C36,Data!$F$2:$F$1000))),$D36)</f>
        <v>4.1530080000000016</v>
      </c>
      <c r="K36" s="12">
        <f t="array" ref="K36">PERCENTILE(IF(Data!$B$2:$B$1000=$A36,IF(Data!$C$2:$C$1000=$B$1,IF(Data!$D$2:$D$1000=$C36,IF(Data!$K$2:$K$1000&lt;&gt;0,Data!$K$2:$K$1000)))),$D36)</f>
        <v>-88.488778129577568</v>
      </c>
      <c r="L36" s="12">
        <f t="array" ref="L36">PERCENTILE(IF(Data!$B$2:$B$1000=$A36,IF(Data!$C$2:$C$1000=$B$1,IF(Data!$D$2:$D$1000=$C36,IF(Data!$L$2:$L$1000&lt;&gt;0,Data!$L$2:$L$1000)))),$D36)</f>
        <v>-88.045879999999997</v>
      </c>
    </row>
    <row r="37" spans="1:12" x14ac:dyDescent="0.25">
      <c r="A37" s="6" t="s">
        <v>35</v>
      </c>
      <c r="C37" s="6">
        <v>3</v>
      </c>
      <c r="D37" s="13">
        <v>0.45</v>
      </c>
      <c r="E37" s="12">
        <f t="array" ref="E37">PERCENTILE(IF(Data!$B$2:$B$1000=$A37,IF(Data!$C$2:$C$1000=$B$1,IF(Data!$D$2:$D$1000=$C37,Data!$E$2:$E$1000))),$D37)</f>
        <v>6.4685199207641206</v>
      </c>
      <c r="F37" s="12">
        <f t="array" ref="F37">PERCENTILE(IF(Data!$B$2:$B$1000=$A37,IF(Data!$C$2:$C$1000=$B$1,IF(Data!$D$2:$D$1000=$C37,Data!$F$2:$F$1000))),$D37)</f>
        <v>5.2824555000000002</v>
      </c>
      <c r="K37" s="12">
        <f t="array" ref="K37">PERCENTILE(IF(Data!$B$2:$B$1000=$A37,IF(Data!$C$2:$C$1000=$B$1,IF(Data!$D$2:$D$1000=$C37,IF(Data!$K$2:$K$1000&lt;&gt;0,Data!$K$2:$K$1000)))),$D37)</f>
        <v>-88.398517565474265</v>
      </c>
      <c r="L37" s="12">
        <f t="array" ref="L37">PERCENTILE(IF(Data!$B$2:$B$1000=$A37,IF(Data!$C$2:$C$1000=$B$1,IF(Data!$D$2:$D$1000=$C37,IF(Data!$L$2:$L$1000&lt;&gt;0,Data!$L$2:$L$1000)))),$D37)</f>
        <v>-87.857240000000004</v>
      </c>
    </row>
    <row r="38" spans="1:12" x14ac:dyDescent="0.25">
      <c r="A38" s="6" t="s">
        <v>35</v>
      </c>
      <c r="C38" s="6">
        <v>3</v>
      </c>
      <c r="D38" s="13">
        <v>0.5</v>
      </c>
      <c r="E38" s="12">
        <f t="array" ref="E38">PERCENTILE(IF(Data!$B$2:$B$1000=$A38,IF(Data!$C$2:$C$1000=$B$1,IF(Data!$D$2:$D$1000=$C38,Data!$E$2:$E$1000))),$D38)</f>
        <v>6.7505789252254162</v>
      </c>
      <c r="F38" s="12">
        <f t="array" ref="F38">PERCENTILE(IF(Data!$B$2:$B$1000=$A38,IF(Data!$C$2:$C$1000=$B$1,IF(Data!$D$2:$D$1000=$C38,Data!$F$2:$F$1000))),$D38)</f>
        <v>5.4952449999999997</v>
      </c>
      <c r="K38" s="12">
        <f t="array" ref="K38">PERCENTILE(IF(Data!$B$2:$B$1000=$A38,IF(Data!$C$2:$C$1000=$B$1,IF(Data!$D$2:$D$1000=$C38,IF(Data!$K$2:$K$1000&lt;&gt;0,Data!$K$2:$K$1000)))),$D38)</f>
        <v>-88.308257001370947</v>
      </c>
      <c r="L38" s="12">
        <f t="array" ref="L38">PERCENTILE(IF(Data!$B$2:$B$1000=$A38,IF(Data!$C$2:$C$1000=$B$1,IF(Data!$D$2:$D$1000=$C38,IF(Data!$L$2:$L$1000&lt;&gt;0,Data!$L$2:$L$1000)))),$D38)</f>
        <v>-87.668599999999998</v>
      </c>
    </row>
    <row r="39" spans="1:12" x14ac:dyDescent="0.25">
      <c r="A39" s="6" t="s">
        <v>35</v>
      </c>
      <c r="C39" s="6">
        <v>3</v>
      </c>
      <c r="D39" s="13">
        <v>0.55000000000000004</v>
      </c>
      <c r="E39" s="12">
        <f t="array" ref="E39">PERCENTILE(IF(Data!$B$2:$B$1000=$A39,IF(Data!$C$2:$C$1000=$B$1,IF(Data!$D$2:$D$1000=$C39,Data!$E$2:$E$1000))),$D39)</f>
        <v>7.0326379296867128</v>
      </c>
      <c r="F39" s="12">
        <f t="array" ref="F39">PERCENTILE(IF(Data!$B$2:$B$1000=$A39,IF(Data!$C$2:$C$1000=$B$1,IF(Data!$D$2:$D$1000=$C39,Data!$F$2:$F$1000))),$D39)</f>
        <v>5.7080345000000001</v>
      </c>
      <c r="K39" s="12">
        <f t="array" ref="K39">PERCENTILE(IF(Data!$B$2:$B$1000=$A39,IF(Data!$C$2:$C$1000=$B$1,IF(Data!$D$2:$D$1000=$C39,IF(Data!$K$2:$K$1000&lt;&gt;0,Data!$K$2:$K$1000)))),$D39)</f>
        <v>-88.153811257883632</v>
      </c>
      <c r="L39" s="12">
        <f t="array" ref="L39">PERCENTILE(IF(Data!$B$2:$B$1000=$A39,IF(Data!$C$2:$C$1000=$B$1,IF(Data!$D$2:$D$1000=$C39,IF(Data!$L$2:$L$1000&lt;&gt;0,Data!$L$2:$L$1000)))),$D39)</f>
        <v>-87.213139999999996</v>
      </c>
    </row>
    <row r="40" spans="1:12" x14ac:dyDescent="0.25">
      <c r="A40" s="6" t="s">
        <v>35</v>
      </c>
      <c r="C40" s="6">
        <v>3</v>
      </c>
      <c r="D40" s="13">
        <v>0.6</v>
      </c>
      <c r="E40" s="12">
        <f t="array" ref="E40">PERCENTILE(IF(Data!$B$2:$B$1000=$A40,IF(Data!$C$2:$C$1000=$B$1,IF(Data!$D$2:$D$1000=$C40,Data!$E$2:$E$1000))),$D40)</f>
        <v>7.2742857827818312</v>
      </c>
      <c r="F40" s="12">
        <f t="array" ref="F40">PERCENTILE(IF(Data!$B$2:$B$1000=$A40,IF(Data!$C$2:$C$1000=$B$1,IF(Data!$D$2:$D$1000=$C40,Data!$F$2:$F$1000))),$D40)</f>
        <v>5.8745099999999999</v>
      </c>
      <c r="K40" s="12">
        <f t="array" ref="K40">PERCENTILE(IF(Data!$B$2:$B$1000=$A40,IF(Data!$C$2:$C$1000=$B$1,IF(Data!$D$2:$D$1000=$C40,IF(Data!$K$2:$K$1000&lt;&gt;0,Data!$K$2:$K$1000)))),$D40)</f>
        <v>-87.999365514396331</v>
      </c>
      <c r="L40" s="12">
        <f t="array" ref="L40">PERCENTILE(IF(Data!$B$2:$B$1000=$A40,IF(Data!$C$2:$C$1000=$B$1,IF(Data!$D$2:$D$1000=$C40,IF(Data!$L$2:$L$1000&lt;&gt;0,Data!$L$2:$L$1000)))),$D40)</f>
        <v>-86.757679999999993</v>
      </c>
    </row>
    <row r="41" spans="1:12" x14ac:dyDescent="0.25">
      <c r="A41" s="6" t="s">
        <v>35</v>
      </c>
      <c r="C41" s="6">
        <v>3</v>
      </c>
      <c r="D41" s="13">
        <v>0.65</v>
      </c>
      <c r="E41" s="12">
        <f t="array" ref="E41">PERCENTILE(IF(Data!$B$2:$B$1000=$A41,IF(Data!$C$2:$C$1000=$B$1,IF(Data!$D$2:$D$1000=$C41,Data!$E$2:$E$1000))),$D41)</f>
        <v>7.4856252723523156</v>
      </c>
      <c r="F41" s="12">
        <f t="array" ref="F41">PERCENTILE(IF(Data!$B$2:$B$1000=$A41,IF(Data!$C$2:$C$1000=$B$1,IF(Data!$D$2:$D$1000=$C41,Data!$F$2:$F$1000))),$D41)</f>
        <v>6.0062499999999996</v>
      </c>
      <c r="K41" s="12">
        <f t="array" ref="K41">PERCENTILE(IF(Data!$B$2:$B$1000=$A41,IF(Data!$C$2:$C$1000=$B$1,IF(Data!$D$2:$D$1000=$C41,IF(Data!$K$2:$K$1000&lt;&gt;0,Data!$K$2:$K$1000)))),$D41)</f>
        <v>-87.844919770909016</v>
      </c>
      <c r="L41" s="12">
        <f t="array" ref="L41">PERCENTILE(IF(Data!$B$2:$B$1000=$A41,IF(Data!$C$2:$C$1000=$B$1,IF(Data!$D$2:$D$1000=$C41,IF(Data!$L$2:$L$1000&lt;&gt;0,Data!$L$2:$L$1000)))),$D41)</f>
        <v>-86.302220000000005</v>
      </c>
    </row>
    <row r="42" spans="1:12" x14ac:dyDescent="0.25">
      <c r="A42" s="6" t="s">
        <v>35</v>
      </c>
      <c r="C42" s="6">
        <v>3</v>
      </c>
      <c r="D42" s="13">
        <v>0.7</v>
      </c>
      <c r="E42" s="12">
        <f t="array" ref="E42">PERCENTILE(IF(Data!$B$2:$B$1000=$A42,IF(Data!$C$2:$C$1000=$B$1,IF(Data!$D$2:$D$1000=$C42,Data!$E$2:$E$1000))),$D42)</f>
        <v>7.6969647619227999</v>
      </c>
      <c r="F42" s="12">
        <f t="array" ref="F42">PERCENTILE(IF(Data!$B$2:$B$1000=$A42,IF(Data!$C$2:$C$1000=$B$1,IF(Data!$D$2:$D$1000=$C42,Data!$F$2:$F$1000))),$D42)</f>
        <v>6.1379899999999994</v>
      </c>
      <c r="K42" s="12">
        <f t="array" ref="K42">PERCENTILE(IF(Data!$B$2:$B$1000=$A42,IF(Data!$C$2:$C$1000=$B$1,IF(Data!$D$2:$D$1000=$C42,IF(Data!$K$2:$K$1000&lt;&gt;0,Data!$K$2:$K$1000)))),$D42)</f>
        <v>-87.690474027421715</v>
      </c>
      <c r="L42" s="12">
        <f t="array" ref="L42">PERCENTILE(IF(Data!$B$2:$B$1000=$A42,IF(Data!$C$2:$C$1000=$B$1,IF(Data!$D$2:$D$1000=$C42,IF(Data!$L$2:$L$1000&lt;&gt;0,Data!$L$2:$L$1000)))),$D42)</f>
        <v>-85.846760000000003</v>
      </c>
    </row>
    <row r="43" spans="1:12" x14ac:dyDescent="0.25">
      <c r="A43" s="6" t="s">
        <v>35</v>
      </c>
      <c r="C43" s="6">
        <v>3</v>
      </c>
      <c r="D43" s="13">
        <v>0.75</v>
      </c>
      <c r="E43" s="12">
        <f t="array" ref="E43">PERCENTILE(IF(Data!$B$2:$B$1000=$A43,IF(Data!$C$2:$C$1000=$B$1,IF(Data!$D$2:$D$1000=$C43,Data!$E$2:$E$1000))),$D43)</f>
        <v>8.1631990496661757</v>
      </c>
      <c r="F43" s="12">
        <f t="array" ref="F43">PERCENTILE(IF(Data!$B$2:$B$1000=$A43,IF(Data!$C$2:$C$1000=$B$1,IF(Data!$D$2:$D$1000=$C43,Data!$F$2:$F$1000))),$D43)</f>
        <v>6.3373974999999998</v>
      </c>
      <c r="K43" s="12">
        <f t="array" ref="K43">PERCENTILE(IF(Data!$B$2:$B$1000=$A43,IF(Data!$C$2:$C$1000=$B$1,IF(Data!$D$2:$D$1000=$C43,IF(Data!$K$2:$K$1000&lt;&gt;0,Data!$K$2:$K$1000)))),$D43)</f>
        <v>-87.536028283934399</v>
      </c>
      <c r="L43" s="12">
        <f t="array" ref="L43">PERCENTILE(IF(Data!$B$2:$B$1000=$A43,IF(Data!$C$2:$C$1000=$B$1,IF(Data!$D$2:$D$1000=$C43,IF(Data!$L$2:$L$1000&lt;&gt;0,Data!$L$2:$L$1000)))),$D43)</f>
        <v>-85.391300000000001</v>
      </c>
    </row>
    <row r="44" spans="1:12" x14ac:dyDescent="0.25">
      <c r="A44" s="6" t="s">
        <v>35</v>
      </c>
      <c r="C44" s="6">
        <v>3</v>
      </c>
      <c r="D44" s="13">
        <v>0.8</v>
      </c>
      <c r="E44" s="12">
        <f t="array" ref="E44">PERCENTILE(IF(Data!$B$2:$B$1000=$A44,IF(Data!$C$2:$C$1000=$B$1,IF(Data!$D$2:$D$1000=$C44,Data!$E$2:$E$1000))),$D44)</f>
        <v>8.7313912566787106</v>
      </c>
      <c r="F44" s="12">
        <f t="array" ref="F44">PERCENTILE(IF(Data!$B$2:$B$1000=$A44,IF(Data!$C$2:$C$1000=$B$1,IF(Data!$D$2:$D$1000=$C44,Data!$F$2:$F$1000))),$D44)</f>
        <v>6.5638720000000008</v>
      </c>
      <c r="K44" s="12">
        <f t="array" ref="K44">PERCENTILE(IF(Data!$B$2:$B$1000=$A44,IF(Data!$C$2:$C$1000=$B$1,IF(Data!$D$2:$D$1000=$C44,IF(Data!$K$2:$K$1000&lt;&gt;0,Data!$K$2:$K$1000)))),$D44)</f>
        <v>-87.416229437455897</v>
      </c>
      <c r="L44" s="12">
        <f t="array" ref="L44">PERCENTILE(IF(Data!$B$2:$B$1000=$A44,IF(Data!$C$2:$C$1000=$B$1,IF(Data!$D$2:$D$1000=$C44,IF(Data!$L$2:$L$1000&lt;&gt;0,Data!$L$2:$L$1000)))),$D44)</f>
        <v>-85.341480000000004</v>
      </c>
    </row>
    <row r="45" spans="1:12" x14ac:dyDescent="0.25">
      <c r="A45" s="6" t="s">
        <v>35</v>
      </c>
      <c r="C45" s="6">
        <v>3</v>
      </c>
      <c r="D45" s="13">
        <v>0.85</v>
      </c>
      <c r="E45" s="12">
        <f t="array" ref="E45">PERCENTILE(IF(Data!$B$2:$B$1000=$A45,IF(Data!$C$2:$C$1000=$B$1,IF(Data!$D$2:$D$1000=$C45,Data!$E$2:$E$1000))),$D45)</f>
        <v>9.299583463691242</v>
      </c>
      <c r="F45" s="12">
        <f t="array" ref="F45">PERCENTILE(IF(Data!$B$2:$B$1000=$A45,IF(Data!$C$2:$C$1000=$B$1,IF(Data!$D$2:$D$1000=$C45,Data!$F$2:$F$1000))),$D45)</f>
        <v>6.7903465000000001</v>
      </c>
      <c r="K45" s="12">
        <f t="array" ref="K45">PERCENTILE(IF(Data!$B$2:$B$1000=$A45,IF(Data!$C$2:$C$1000=$B$1,IF(Data!$D$2:$D$1000=$C45,IF(Data!$K$2:$K$1000&lt;&gt;0,Data!$K$2:$K$1000)))),$D45)</f>
        <v>-87.296430590977394</v>
      </c>
      <c r="L45" s="12">
        <f t="array" ref="L45">PERCENTILE(IF(Data!$B$2:$B$1000=$A45,IF(Data!$C$2:$C$1000=$B$1,IF(Data!$D$2:$D$1000=$C45,IF(Data!$L$2:$L$1000&lt;&gt;0,Data!$L$2:$L$1000)))),$D45)</f>
        <v>-85.291660000000007</v>
      </c>
    </row>
    <row r="46" spans="1:12" x14ac:dyDescent="0.25">
      <c r="A46" s="6" t="s">
        <v>35</v>
      </c>
      <c r="C46" s="6">
        <v>3</v>
      </c>
      <c r="D46" s="13">
        <v>0.9</v>
      </c>
      <c r="E46" s="12">
        <f t="array" ref="E46">PERCENTILE(IF(Data!$B$2:$B$1000=$A46,IF(Data!$C$2:$C$1000=$B$1,IF(Data!$D$2:$D$1000=$C46,Data!$E$2:$E$1000))),$D46)</f>
        <v>9.6479775060409807</v>
      </c>
      <c r="F46" s="12">
        <f t="array" ref="F46">PERCENTILE(IF(Data!$B$2:$B$1000=$A46,IF(Data!$C$2:$C$1000=$B$1,IF(Data!$D$2:$D$1000=$C46,Data!$F$2:$F$1000))),$D46)</f>
        <v>7.6350459999999991</v>
      </c>
      <c r="K46" s="12">
        <f t="array" ref="K46">PERCENTILE(IF(Data!$B$2:$B$1000=$A46,IF(Data!$C$2:$C$1000=$B$1,IF(Data!$D$2:$D$1000=$C46,IF(Data!$K$2:$K$1000&lt;&gt;0,Data!$K$2:$K$1000)))),$D46)</f>
        <v>-87.176631744498877</v>
      </c>
      <c r="L46" s="12">
        <f t="array" ref="L46">PERCENTILE(IF(Data!$B$2:$B$1000=$A46,IF(Data!$C$2:$C$1000=$B$1,IF(Data!$D$2:$D$1000=$C46,IF(Data!$L$2:$L$1000&lt;&gt;0,Data!$L$2:$L$1000)))),$D46)</f>
        <v>-85.241839999999996</v>
      </c>
    </row>
    <row r="47" spans="1:12" x14ac:dyDescent="0.25">
      <c r="A47" s="6" t="s">
        <v>35</v>
      </c>
      <c r="C47" s="6">
        <v>3</v>
      </c>
      <c r="D47" s="13">
        <v>0.95</v>
      </c>
      <c r="E47" s="12">
        <f t="array" ref="E47">PERCENTILE(IF(Data!$B$2:$B$1000=$A47,IF(Data!$C$2:$C$1000=$B$1,IF(Data!$D$2:$D$1000=$C47,Data!$E$2:$E$1000))),$D47)</f>
        <v>9.9597385209469191</v>
      </c>
      <c r="F47" s="12">
        <f t="array" ref="F47">PERCENTILE(IF(Data!$B$2:$B$1000=$A47,IF(Data!$C$2:$C$1000=$B$1,IF(Data!$D$2:$D$1000=$C47,Data!$F$2:$F$1000))),$D47)</f>
        <v>8.5827829999999974</v>
      </c>
      <c r="K47" s="12">
        <f t="array" ref="K47">PERCENTILE(IF(Data!$B$2:$B$1000=$A47,IF(Data!$C$2:$C$1000=$B$1,IF(Data!$D$2:$D$1000=$C47,IF(Data!$K$2:$K$1000&lt;&gt;0,Data!$K$2:$K$1000)))),$D47)</f>
        <v>-87.056832898020375</v>
      </c>
      <c r="L47" s="12">
        <f t="array" ref="L47">PERCENTILE(IF(Data!$B$2:$B$1000=$A47,IF(Data!$C$2:$C$1000=$B$1,IF(Data!$D$2:$D$1000=$C47,IF(Data!$L$2:$L$1000&lt;&gt;0,Data!$L$2:$L$1000)))),$D47)</f>
        <v>-85.192019999999999</v>
      </c>
    </row>
    <row r="48" spans="1:12" x14ac:dyDescent="0.25">
      <c r="A48" s="6" t="s">
        <v>35</v>
      </c>
      <c r="C48" s="6">
        <v>3</v>
      </c>
      <c r="D48" s="13">
        <v>1</v>
      </c>
      <c r="E48" s="12">
        <f t="array" ref="E48">PERCENTILE(IF(Data!$B$2:$B$1000=$A48,IF(Data!$C$2:$C$1000=$B$1,IF(Data!$D$2:$D$1000=$C48,Data!$E$2:$E$1000))),$D48)</f>
        <v>10.271499535852859</v>
      </c>
      <c r="F48" s="12">
        <f t="array" ref="F48">PERCENTILE(IF(Data!$B$2:$B$1000=$A48,IF(Data!$C$2:$C$1000=$B$1,IF(Data!$D$2:$D$1000=$C48,Data!$F$2:$F$1000))),$D48)</f>
        <v>9.5305199999999992</v>
      </c>
      <c r="K48" s="12">
        <f t="array" ref="K48">PERCENTILE(IF(Data!$B$2:$B$1000=$A48,IF(Data!$C$2:$C$1000=$B$1,IF(Data!$D$2:$D$1000=$C48,IF(Data!$K$2:$K$1000&lt;&gt;0,Data!$K$2:$K$1000)))),$D48)</f>
        <v>-86.937034051541872</v>
      </c>
      <c r="L48" s="12">
        <f t="array" ref="L48">PERCENTILE(IF(Data!$B$2:$B$1000=$A48,IF(Data!$C$2:$C$1000=$B$1,IF(Data!$D$2:$D$1000=$C48,IF(Data!$L$2:$L$1000&lt;&gt;0,Data!$L$2:$L$1000)))),$D48)</f>
        <v>-85.142200000000003</v>
      </c>
    </row>
    <row r="49" spans="1:12" x14ac:dyDescent="0.25">
      <c r="A49" s="6" t="s">
        <v>35</v>
      </c>
      <c r="C49" s="6">
        <v>5</v>
      </c>
      <c r="D49" s="13">
        <v>0</v>
      </c>
      <c r="E49" s="12">
        <f t="array" ref="E49">PERCENTILE(IF(Data!$B$2:$B$1000=$A49,IF(Data!$C$2:$C$1000=$B$1,IF(Data!$D$2:$D$1000=$C49,Data!$E$2:$E$1000))),$D49)</f>
        <v>6.3476374902807073</v>
      </c>
      <c r="F49" s="12">
        <f t="array" ref="F49">PERCENTILE(IF(Data!$B$2:$B$1000=$A49,IF(Data!$C$2:$C$1000=$B$1,IF(Data!$D$2:$D$1000=$C49,Data!$F$2:$F$1000))),$D49)</f>
        <v>5.1912599999999998</v>
      </c>
      <c r="K49" s="12">
        <f t="array" ref="K49">PERCENTILE(IF(Data!$B$2:$B$1000=$A49,IF(Data!$C$2:$C$1000=$B$1,IF(Data!$D$2:$D$1000=$C49,IF(Data!$K$2:$K$1000&lt;&gt;0,Data!$K$2:$K$1000)))),$D49)</f>
        <v>-85.452579956086382</v>
      </c>
      <c r="L49" s="12">
        <f t="array" ref="L49">PERCENTILE(IF(Data!$B$2:$B$1000=$A49,IF(Data!$C$2:$C$1000=$B$1,IF(Data!$D$2:$D$1000=$C49,IF(Data!$L$2:$L$1000&lt;&gt;0,Data!$L$2:$L$1000)))),$D49)</f>
        <v>-84.5</v>
      </c>
    </row>
    <row r="50" spans="1:12" x14ac:dyDescent="0.25">
      <c r="A50" s="6" t="s">
        <v>35</v>
      </c>
      <c r="C50" s="6">
        <v>5</v>
      </c>
      <c r="D50" s="13">
        <v>0.05</v>
      </c>
      <c r="E50" s="12">
        <f t="array" ref="E50">PERCENTILE(IF(Data!$B$2:$B$1000=$A50,IF(Data!$C$2:$C$1000=$B$1,IF(Data!$D$2:$D$1000=$C50,Data!$E$2:$E$1000))),$D50)</f>
        <v>6.6296964947420038</v>
      </c>
      <c r="F50" s="12">
        <f t="array" ref="F50">PERCENTILE(IF(Data!$B$2:$B$1000=$A50,IF(Data!$C$2:$C$1000=$B$1,IF(Data!$D$2:$D$1000=$C50,Data!$F$2:$F$1000))),$D50)</f>
        <v>5.4040495000000002</v>
      </c>
      <c r="K50" s="12">
        <f t="array" ref="K50">PERCENTILE(IF(Data!$B$2:$B$1000=$A50,IF(Data!$C$2:$C$1000=$B$1,IF(Data!$D$2:$D$1000=$C50,IF(Data!$K$2:$K$1000&lt;&gt;0,Data!$K$2:$K$1000)))),$D50)</f>
        <v>-85.354615097340059</v>
      </c>
      <c r="L50" s="12">
        <f t="array" ref="L50">PERCENTILE(IF(Data!$B$2:$B$1000=$A50,IF(Data!$C$2:$C$1000=$B$1,IF(Data!$D$2:$D$1000=$C50,IF(Data!$L$2:$L$1000&lt;&gt;0,Data!$L$2:$L$1000)))),$D50)</f>
        <v>-84.413969999999992</v>
      </c>
    </row>
    <row r="51" spans="1:12" x14ac:dyDescent="0.25">
      <c r="A51" s="6" t="s">
        <v>35</v>
      </c>
      <c r="C51" s="6">
        <v>5</v>
      </c>
      <c r="D51" s="13">
        <v>0.1</v>
      </c>
      <c r="E51" s="12">
        <f t="array" ref="E51">PERCENTILE(IF(Data!$B$2:$B$1000=$A51,IF(Data!$C$2:$C$1000=$B$1,IF(Data!$D$2:$D$1000=$C51,Data!$E$2:$E$1000))),$D51)</f>
        <v>6.9117554992033003</v>
      </c>
      <c r="F51" s="12">
        <f t="array" ref="F51">PERCENTILE(IF(Data!$B$2:$B$1000=$A51,IF(Data!$C$2:$C$1000=$B$1,IF(Data!$D$2:$D$1000=$C51,Data!$F$2:$F$1000))),$D51)</f>
        <v>5.6168389999999997</v>
      </c>
      <c r="K51" s="12">
        <f t="array" ref="K51">PERCENTILE(IF(Data!$B$2:$B$1000=$A51,IF(Data!$C$2:$C$1000=$B$1,IF(Data!$D$2:$D$1000=$C51,IF(Data!$K$2:$K$1000&lt;&gt;0,Data!$K$2:$K$1000)))),$D51)</f>
        <v>-85.25665023859375</v>
      </c>
      <c r="L51" s="12">
        <f t="array" ref="L51">PERCENTILE(IF(Data!$B$2:$B$1000=$A51,IF(Data!$C$2:$C$1000=$B$1,IF(Data!$D$2:$D$1000=$C51,IF(Data!$L$2:$L$1000&lt;&gt;0,Data!$L$2:$L$1000)))),$D51)</f>
        <v>-84.327939999999998</v>
      </c>
    </row>
    <row r="52" spans="1:12" x14ac:dyDescent="0.25">
      <c r="A52" s="6" t="s">
        <v>35</v>
      </c>
      <c r="C52" s="6">
        <v>5</v>
      </c>
      <c r="D52" s="13">
        <v>0.15</v>
      </c>
      <c r="E52" s="12">
        <f t="array" ref="E52">PERCENTILE(IF(Data!$B$2:$B$1000=$A52,IF(Data!$C$2:$C$1000=$B$1,IF(Data!$D$2:$D$1000=$C52,Data!$E$2:$E$1000))),$D52)</f>
        <v>7.1837117158230512</v>
      </c>
      <c r="F52" s="12">
        <f t="array" ref="F52">PERCENTILE(IF(Data!$B$2:$B$1000=$A52,IF(Data!$C$2:$C$1000=$B$1,IF(Data!$D$2:$D$1000=$C52,Data!$F$2:$F$1000))),$D52)</f>
        <v>5.8180499999999995</v>
      </c>
      <c r="K52" s="12">
        <f t="array" ref="K52">PERCENTILE(IF(Data!$B$2:$B$1000=$A52,IF(Data!$C$2:$C$1000=$B$1,IF(Data!$D$2:$D$1000=$C52,IF(Data!$K$2:$K$1000&lt;&gt;0,Data!$K$2:$K$1000)))),$D52)</f>
        <v>-85.145694262019447</v>
      </c>
      <c r="L52" s="12">
        <f t="array" ref="L52">PERCENTILE(IF(Data!$B$2:$B$1000=$A52,IF(Data!$C$2:$C$1000=$B$1,IF(Data!$D$2:$D$1000=$C52,IF(Data!$L$2:$L$1000&lt;&gt;0,Data!$L$2:$L$1000)))),$D52)</f>
        <v>-84.251490000000004</v>
      </c>
    </row>
    <row r="53" spans="1:12" x14ac:dyDescent="0.25">
      <c r="A53" s="6" t="s">
        <v>35</v>
      </c>
      <c r="C53" s="6">
        <v>5</v>
      </c>
      <c r="D53" s="13">
        <v>0.2</v>
      </c>
      <c r="E53" s="12">
        <f t="array" ref="E53">PERCENTILE(IF(Data!$B$2:$B$1000=$A53,IF(Data!$C$2:$C$1000=$B$1,IF(Data!$D$2:$D$1000=$C53,Data!$E$2:$E$1000))),$D53)</f>
        <v>7.3950512053935364</v>
      </c>
      <c r="F53" s="12">
        <f t="array" ref="F53">PERCENTILE(IF(Data!$B$2:$B$1000=$A53,IF(Data!$C$2:$C$1000=$B$1,IF(Data!$D$2:$D$1000=$C53,Data!$F$2:$F$1000))),$D53)</f>
        <v>5.9497900000000001</v>
      </c>
      <c r="K53" s="12">
        <f t="array" ref="K53">PERCENTILE(IF(Data!$B$2:$B$1000=$A53,IF(Data!$C$2:$C$1000=$B$1,IF(Data!$D$2:$D$1000=$C53,IF(Data!$K$2:$K$1000&lt;&gt;0,Data!$K$2:$K$1000)))),$D53)</f>
        <v>-84.956791578477194</v>
      </c>
      <c r="L53" s="12">
        <f t="array" ref="L53">PERCENTILE(IF(Data!$B$2:$B$1000=$A53,IF(Data!$C$2:$C$1000=$B$1,IF(Data!$D$2:$D$1000=$C53,IF(Data!$L$2:$L$1000&lt;&gt;0,Data!$L$2:$L$1000)))),$D53)</f>
        <v>-84.232519999999994</v>
      </c>
    </row>
    <row r="54" spans="1:12" x14ac:dyDescent="0.25">
      <c r="A54" s="6" t="s">
        <v>35</v>
      </c>
      <c r="C54" s="6">
        <v>5</v>
      </c>
      <c r="D54" s="13">
        <v>0.25</v>
      </c>
      <c r="E54" s="12">
        <f t="array" ref="E54">PERCENTILE(IF(Data!$B$2:$B$1000=$A54,IF(Data!$C$2:$C$1000=$B$1,IF(Data!$D$2:$D$1000=$C54,Data!$E$2:$E$1000))),$D54)</f>
        <v>7.6063906949640208</v>
      </c>
      <c r="F54" s="12">
        <f t="array" ref="F54">PERCENTILE(IF(Data!$B$2:$B$1000=$A54,IF(Data!$C$2:$C$1000=$B$1,IF(Data!$D$2:$D$1000=$C54,Data!$F$2:$F$1000))),$D54)</f>
        <v>6.0815299999999999</v>
      </c>
      <c r="K54" s="12">
        <f t="array" ref="K54">PERCENTILE(IF(Data!$B$2:$B$1000=$A54,IF(Data!$C$2:$C$1000=$B$1,IF(Data!$D$2:$D$1000=$C54,IF(Data!$K$2:$K$1000&lt;&gt;0,Data!$K$2:$K$1000)))),$D54)</f>
        <v>-84.767888894934956</v>
      </c>
      <c r="L54" s="12">
        <f t="array" ref="L54">PERCENTILE(IF(Data!$B$2:$B$1000=$A54,IF(Data!$C$2:$C$1000=$B$1,IF(Data!$D$2:$D$1000=$C54,IF(Data!$L$2:$L$1000&lt;&gt;0,Data!$L$2:$L$1000)))),$D54)</f>
        <v>-84.213549999999998</v>
      </c>
    </row>
    <row r="55" spans="1:12" x14ac:dyDescent="0.25">
      <c r="A55" s="6" t="s">
        <v>35</v>
      </c>
      <c r="C55" s="6">
        <v>5</v>
      </c>
      <c r="D55" s="13">
        <v>0.3</v>
      </c>
      <c r="E55" s="12">
        <f t="array" ref="E55">PERCENTILE(IF(Data!$B$2:$B$1000=$A55,IF(Data!$C$2:$C$1000=$B$1,IF(Data!$D$2:$D$1000=$C55,Data!$E$2:$E$1000))),$D55)</f>
        <v>7.8472134577292136</v>
      </c>
      <c r="F55" s="12">
        <f t="array" ref="F55">PERCENTILE(IF(Data!$B$2:$B$1000=$A55,IF(Data!$C$2:$C$1000=$B$1,IF(Data!$D$2:$D$1000=$C55,Data!$F$2:$F$1000))),$D55)</f>
        <v>6.2403370000000002</v>
      </c>
      <c r="K55" s="12">
        <f t="array" ref="K55">PERCENTILE(IF(Data!$B$2:$B$1000=$A55,IF(Data!$C$2:$C$1000=$B$1,IF(Data!$D$2:$D$1000=$C55,IF(Data!$K$2:$K$1000&lt;&gt;0,Data!$K$2:$K$1000)))),$D55)</f>
        <v>-84.61793882002965</v>
      </c>
      <c r="L55" s="12">
        <f t="array" ref="L55">PERCENTILE(IF(Data!$B$2:$B$1000=$A55,IF(Data!$C$2:$C$1000=$B$1,IF(Data!$D$2:$D$1000=$C55,IF(Data!$L$2:$L$1000&lt;&gt;0,Data!$L$2:$L$1000)))),$D55)</f>
        <v>-84.153840000000002</v>
      </c>
    </row>
    <row r="56" spans="1:12" x14ac:dyDescent="0.25">
      <c r="A56" s="6" t="s">
        <v>35</v>
      </c>
      <c r="C56" s="6">
        <v>5</v>
      </c>
      <c r="D56" s="13">
        <v>0.35</v>
      </c>
      <c r="E56" s="12">
        <f t="array" ref="E56">PERCENTILE(IF(Data!$B$2:$B$1000=$A56,IF(Data!$C$2:$C$1000=$B$1,IF(Data!$D$2:$D$1000=$C56,Data!$E$2:$E$1000))),$D56)</f>
        <v>8.1617444034811744</v>
      </c>
      <c r="F56" s="12">
        <f t="array" ref="F56">PERCENTILE(IF(Data!$B$2:$B$1000=$A56,IF(Data!$C$2:$C$1000=$B$1,IF(Data!$D$2:$D$1000=$C56,Data!$F$2:$F$1000))),$D56)</f>
        <v>6.4668114999999995</v>
      </c>
      <c r="K56" s="12">
        <f t="array" ref="K56">PERCENTILE(IF(Data!$B$2:$B$1000=$A56,IF(Data!$C$2:$C$1000=$B$1,IF(Data!$D$2:$D$1000=$C56,IF(Data!$K$2:$K$1000&lt;&gt;0,Data!$K$2:$K$1000)))),$D56)</f>
        <v>-84.565370266716712</v>
      </c>
      <c r="L56" s="12">
        <f t="array" ref="L56">PERCENTILE(IF(Data!$B$2:$B$1000=$A56,IF(Data!$C$2:$C$1000=$B$1,IF(Data!$D$2:$D$1000=$C56,IF(Data!$L$2:$L$1000&lt;&gt;0,Data!$L$2:$L$1000)))),$D56)</f>
        <v>-83.992280000000008</v>
      </c>
    </row>
    <row r="57" spans="1:12" x14ac:dyDescent="0.25">
      <c r="A57" s="6" t="s">
        <v>35</v>
      </c>
      <c r="C57" s="6">
        <v>5</v>
      </c>
      <c r="D57" s="13">
        <v>0.4</v>
      </c>
      <c r="E57" s="12">
        <f t="array" ref="E57">PERCENTILE(IF(Data!$B$2:$B$1000=$A57,IF(Data!$C$2:$C$1000=$B$1,IF(Data!$D$2:$D$1000=$C57,Data!$E$2:$E$1000))),$D57)</f>
        <v>8.476275349233136</v>
      </c>
      <c r="F57" s="12">
        <f t="array" ref="F57">PERCENTILE(IF(Data!$B$2:$B$1000=$A57,IF(Data!$C$2:$C$1000=$B$1,IF(Data!$D$2:$D$1000=$C57,Data!$F$2:$F$1000))),$D57)</f>
        <v>6.6932860000000005</v>
      </c>
      <c r="K57" s="12">
        <f t="array" ref="K57">PERCENTILE(IF(Data!$B$2:$B$1000=$A57,IF(Data!$C$2:$C$1000=$B$1,IF(Data!$D$2:$D$1000=$C57,IF(Data!$K$2:$K$1000&lt;&gt;0,Data!$K$2:$K$1000)))),$D57)</f>
        <v>-84.512801713403775</v>
      </c>
      <c r="L57" s="12">
        <f t="array" ref="L57">PERCENTILE(IF(Data!$B$2:$B$1000=$A57,IF(Data!$C$2:$C$1000=$B$1,IF(Data!$D$2:$D$1000=$C57,IF(Data!$L$2:$L$1000&lt;&gt;0,Data!$L$2:$L$1000)))),$D57)</f>
        <v>-83.830719999999999</v>
      </c>
    </row>
    <row r="58" spans="1:12" x14ac:dyDescent="0.25">
      <c r="A58" s="6" t="s">
        <v>35</v>
      </c>
      <c r="C58" s="6">
        <v>5</v>
      </c>
      <c r="D58" s="13">
        <v>0.45</v>
      </c>
      <c r="E58" s="12">
        <f t="array" ref="E58">PERCENTILE(IF(Data!$B$2:$B$1000=$A58,IF(Data!$C$2:$C$1000=$B$1,IF(Data!$D$2:$D$1000=$C58,Data!$E$2:$E$1000))),$D58)</f>
        <v>8.7647192873459296</v>
      </c>
      <c r="F58" s="12">
        <f t="array" ref="F58">PERCENTILE(IF(Data!$B$2:$B$1000=$A58,IF(Data!$C$2:$C$1000=$B$1,IF(Data!$D$2:$D$1000=$C58,Data!$F$2:$F$1000))),$D58)</f>
        <v>6.9836650000000002</v>
      </c>
      <c r="K58" s="12">
        <f t="array" ref="K58">PERCENTILE(IF(Data!$B$2:$B$1000=$A58,IF(Data!$C$2:$C$1000=$B$1,IF(Data!$D$2:$D$1000=$C58,IF(Data!$K$2:$K$1000&lt;&gt;0,Data!$K$2:$K$1000)))),$D58)</f>
        <v>-84.179472258881617</v>
      </c>
      <c r="L58" s="12">
        <f t="array" ref="L58">PERCENTILE(IF(Data!$B$2:$B$1000=$A58,IF(Data!$C$2:$C$1000=$B$1,IF(Data!$D$2:$D$1000=$C58,IF(Data!$L$2:$L$1000&lt;&gt;0,Data!$L$2:$L$1000)))),$D58)</f>
        <v>-83.460345000000004</v>
      </c>
    </row>
    <row r="59" spans="1:12" x14ac:dyDescent="0.25">
      <c r="A59" s="6" t="s">
        <v>35</v>
      </c>
      <c r="C59" s="6">
        <v>5</v>
      </c>
      <c r="D59" s="13">
        <v>0.5</v>
      </c>
      <c r="E59" s="12">
        <f t="array" ref="E59">PERCENTILE(IF(Data!$B$2:$B$1000=$A59,IF(Data!$C$2:$C$1000=$B$1,IF(Data!$D$2:$D$1000=$C59,Data!$E$2:$E$1000))),$D59)</f>
        <v>9.0183805486065012</v>
      </c>
      <c r="F59" s="12">
        <f t="array" ref="F59">PERCENTILE(IF(Data!$B$2:$B$1000=$A59,IF(Data!$C$2:$C$1000=$B$1,IF(Data!$D$2:$D$1000=$C59,Data!$F$2:$F$1000))),$D59)</f>
        <v>7.3592500000000003</v>
      </c>
      <c r="K59" s="12">
        <f t="array" ref="K59">PERCENTILE(IF(Data!$B$2:$B$1000=$A59,IF(Data!$C$2:$C$1000=$B$1,IF(Data!$D$2:$D$1000=$C59,IF(Data!$K$2:$K$1000&lt;&gt;0,Data!$K$2:$K$1000)))),$D59)</f>
        <v>-83.471794936080514</v>
      </c>
      <c r="L59" s="12">
        <f t="array" ref="L59">PERCENTILE(IF(Data!$B$2:$B$1000=$A59,IF(Data!$C$2:$C$1000=$B$1,IF(Data!$D$2:$D$1000=$C59,IF(Data!$L$2:$L$1000&lt;&gt;0,Data!$L$2:$L$1000)))),$D59)</f>
        <v>-82.811549999999997</v>
      </c>
    </row>
    <row r="60" spans="1:12" x14ac:dyDescent="0.25">
      <c r="A60" s="6" t="s">
        <v>35</v>
      </c>
      <c r="C60" s="6">
        <v>5</v>
      </c>
      <c r="D60" s="13">
        <v>0.55000000000000004</v>
      </c>
      <c r="E60" s="12">
        <f t="array" ref="E60">PERCENTILE(IF(Data!$B$2:$B$1000=$A60,IF(Data!$C$2:$C$1000=$B$1,IF(Data!$D$2:$D$1000=$C60,Data!$E$2:$E$1000))),$D60)</f>
        <v>9.2720418098670727</v>
      </c>
      <c r="F60" s="12">
        <f t="array" ref="F60">PERCENTILE(IF(Data!$B$2:$B$1000=$A60,IF(Data!$C$2:$C$1000=$B$1,IF(Data!$D$2:$D$1000=$C60,Data!$F$2:$F$1000))),$D60)</f>
        <v>7.7348350000000012</v>
      </c>
      <c r="K60" s="12">
        <f t="array" ref="K60">PERCENTILE(IF(Data!$B$2:$B$1000=$A60,IF(Data!$C$2:$C$1000=$B$1,IF(Data!$D$2:$D$1000=$C60,IF(Data!$K$2:$K$1000&lt;&gt;0,Data!$K$2:$K$1000)))),$D60)</f>
        <v>-82.76411761327941</v>
      </c>
      <c r="L60" s="12">
        <f t="array" ref="L60">PERCENTILE(IF(Data!$B$2:$B$1000=$A60,IF(Data!$C$2:$C$1000=$B$1,IF(Data!$D$2:$D$1000=$C60,IF(Data!$L$2:$L$1000&lt;&gt;0,Data!$L$2:$L$1000)))),$D60)</f>
        <v>-82.16275499999999</v>
      </c>
    </row>
    <row r="61" spans="1:12" x14ac:dyDescent="0.25">
      <c r="A61" s="6" t="s">
        <v>35</v>
      </c>
      <c r="C61" s="6">
        <v>5</v>
      </c>
      <c r="D61" s="13">
        <v>0.6</v>
      </c>
      <c r="E61" s="12">
        <f t="array" ref="E61">PERCENTILE(IF(Data!$B$2:$B$1000=$A61,IF(Data!$C$2:$C$1000=$B$1,IF(Data!$D$2:$D$1000=$C61,Data!$E$2:$E$1000))),$D61)</f>
        <v>9.3921699551312727</v>
      </c>
      <c r="F61" s="12">
        <f t="array" ref="F61">PERCENTILE(IF(Data!$B$2:$B$1000=$A61,IF(Data!$C$2:$C$1000=$B$1,IF(Data!$D$2:$D$1000=$C61,Data!$F$2:$F$1000))),$D61)</f>
        <v>7.9110680000000002</v>
      </c>
      <c r="K61" s="12">
        <f t="array" ref="K61">PERCENTILE(IF(Data!$B$2:$B$1000=$A61,IF(Data!$C$2:$C$1000=$B$1,IF(Data!$D$2:$D$1000=$C61,IF(Data!$K$2:$K$1000&lt;&gt;0,Data!$K$2:$K$1000)))),$D61)</f>
        <v>-82.39550854731047</v>
      </c>
      <c r="L61" s="12">
        <f t="array" ref="L61">PERCENTILE(IF(Data!$B$2:$B$1000=$A61,IF(Data!$C$2:$C$1000=$B$1,IF(Data!$D$2:$D$1000=$C61,IF(Data!$L$2:$L$1000&lt;&gt;0,Data!$L$2:$L$1000)))),$D61)</f>
        <v>-81.748040000000003</v>
      </c>
    </row>
    <row r="62" spans="1:12" x14ac:dyDescent="0.25">
      <c r="A62" s="6" t="s">
        <v>35</v>
      </c>
      <c r="C62" s="6">
        <v>5</v>
      </c>
      <c r="D62" s="13">
        <v>0.65</v>
      </c>
      <c r="E62" s="12">
        <f t="array" ref="E62">PERCENTILE(IF(Data!$B$2:$B$1000=$A62,IF(Data!$C$2:$C$1000=$B$1,IF(Data!$D$2:$D$1000=$C62,Data!$E$2:$E$1000))),$D62)</f>
        <v>9.4121482633981959</v>
      </c>
      <c r="F62" s="12">
        <f t="array" ref="F62">PERCENTILE(IF(Data!$B$2:$B$1000=$A62,IF(Data!$C$2:$C$1000=$B$1,IF(Data!$D$2:$D$1000=$C62,Data!$F$2:$F$1000))),$D62)</f>
        <v>7.9377870000000001</v>
      </c>
      <c r="K62" s="12">
        <f t="array" ref="K62">PERCENTILE(IF(Data!$B$2:$B$1000=$A62,IF(Data!$C$2:$C$1000=$B$1,IF(Data!$D$2:$D$1000=$C62,IF(Data!$K$2:$K$1000&lt;&gt;0,Data!$K$2:$K$1000)))),$D62)</f>
        <v>-82.281200673965657</v>
      </c>
      <c r="L62" s="12">
        <f t="array" ref="L62">PERCENTILE(IF(Data!$B$2:$B$1000=$A62,IF(Data!$C$2:$C$1000=$B$1,IF(Data!$D$2:$D$1000=$C62,IF(Data!$L$2:$L$1000&lt;&gt;0,Data!$L$2:$L$1000)))),$D62)</f>
        <v>-81.508885000000006</v>
      </c>
    </row>
    <row r="63" spans="1:12" x14ac:dyDescent="0.25">
      <c r="A63" s="6" t="s">
        <v>35</v>
      </c>
      <c r="C63" s="6">
        <v>5</v>
      </c>
      <c r="D63" s="13">
        <v>0.7</v>
      </c>
      <c r="E63" s="12">
        <f t="array" ref="E63">PERCENTILE(IF(Data!$B$2:$B$1000=$A63,IF(Data!$C$2:$C$1000=$B$1,IF(Data!$D$2:$D$1000=$C63,Data!$E$2:$E$1000))),$D63)</f>
        <v>9.4321265716651173</v>
      </c>
      <c r="F63" s="12">
        <f t="array" ref="F63">PERCENTILE(IF(Data!$B$2:$B$1000=$A63,IF(Data!$C$2:$C$1000=$B$1,IF(Data!$D$2:$D$1000=$C63,Data!$F$2:$F$1000))),$D63)</f>
        <v>7.9645059999999992</v>
      </c>
      <c r="K63" s="12">
        <f t="array" ref="K63">PERCENTILE(IF(Data!$B$2:$B$1000=$A63,IF(Data!$C$2:$C$1000=$B$1,IF(Data!$D$2:$D$1000=$C63,IF(Data!$K$2:$K$1000&lt;&gt;0,Data!$K$2:$K$1000)))),$D63)</f>
        <v>-82.166892800620843</v>
      </c>
      <c r="L63" s="12">
        <f t="array" ref="L63">PERCENTILE(IF(Data!$B$2:$B$1000=$A63,IF(Data!$C$2:$C$1000=$B$1,IF(Data!$D$2:$D$1000=$C63,IF(Data!$L$2:$L$1000&lt;&gt;0,Data!$L$2:$L$1000)))),$D63)</f>
        <v>-81.26973000000001</v>
      </c>
    </row>
    <row r="64" spans="1:12" x14ac:dyDescent="0.25">
      <c r="A64" s="6" t="s">
        <v>35</v>
      </c>
      <c r="C64" s="6">
        <v>5</v>
      </c>
      <c r="D64" s="13">
        <v>0.75</v>
      </c>
      <c r="E64" s="12">
        <f t="array" ref="E64">PERCENTILE(IF(Data!$B$2:$B$1000=$A64,IF(Data!$C$2:$C$1000=$B$1,IF(Data!$D$2:$D$1000=$C64,Data!$E$2:$E$1000))),$D64)</f>
        <v>9.6462508787692496</v>
      </c>
      <c r="F64" s="12">
        <f t="array" ref="F64">PERCENTILE(IF(Data!$B$2:$B$1000=$A64,IF(Data!$C$2:$C$1000=$B$1,IF(Data!$D$2:$D$1000=$C64,Data!$F$2:$F$1000))),$D64)</f>
        <v>8.2852499999999996</v>
      </c>
      <c r="K64" s="12">
        <f t="array" ref="K64">PERCENTILE(IF(Data!$B$2:$B$1000=$A64,IF(Data!$C$2:$C$1000=$B$1,IF(Data!$D$2:$D$1000=$C64,IF(Data!$K$2:$K$1000&lt;&gt;0,Data!$K$2:$K$1000)))),$D64)</f>
        <v>-82.007332236613536</v>
      </c>
      <c r="L64" s="12">
        <f t="array" ref="L64">PERCENTILE(IF(Data!$B$2:$B$1000=$A64,IF(Data!$C$2:$C$1000=$B$1,IF(Data!$D$2:$D$1000=$C64,IF(Data!$L$2:$L$1000&lt;&gt;0,Data!$L$2:$L$1000)))),$D64)</f>
        <v>-81.104250000000008</v>
      </c>
    </row>
    <row r="65" spans="1:12" x14ac:dyDescent="0.25">
      <c r="A65" s="6" t="s">
        <v>35</v>
      </c>
      <c r="C65" s="6">
        <v>5</v>
      </c>
      <c r="D65" s="13">
        <v>0.8</v>
      </c>
      <c r="E65" s="12">
        <f t="array" ref="E65">PERCENTILE(IF(Data!$B$2:$B$1000=$A65,IF(Data!$C$2:$C$1000=$B$1,IF(Data!$D$2:$D$1000=$C65,Data!$E$2:$E$1000))),$D65)</f>
        <v>9.9380335854082684</v>
      </c>
      <c r="F65" s="12">
        <f t="array" ref="F65">PERCENTILE(IF(Data!$B$2:$B$1000=$A65,IF(Data!$C$2:$C$1000=$B$1,IF(Data!$D$2:$D$1000=$C65,Data!$F$2:$F$1000))),$D65)</f>
        <v>8.7236039999999999</v>
      </c>
      <c r="K65" s="12">
        <f t="array" ref="K65">PERCENTILE(IF(Data!$B$2:$B$1000=$A65,IF(Data!$C$2:$C$1000=$B$1,IF(Data!$D$2:$D$1000=$C65,IF(Data!$K$2:$K$1000&lt;&gt;0,Data!$K$2:$K$1000)))),$D65)</f>
        <v>-81.829670596341231</v>
      </c>
      <c r="L65" s="12">
        <f t="array" ref="L65">PERCENTILE(IF(Data!$B$2:$B$1000=$A65,IF(Data!$C$2:$C$1000=$B$1,IF(Data!$D$2:$D$1000=$C65,IF(Data!$L$2:$L$1000&lt;&gt;0,Data!$L$2:$L$1000)))),$D65)</f>
        <v>-80.968239999999994</v>
      </c>
    </row>
    <row r="66" spans="1:12" x14ac:dyDescent="0.25">
      <c r="A66" s="6" t="s">
        <v>35</v>
      </c>
      <c r="C66" s="6">
        <v>5</v>
      </c>
      <c r="D66" s="13">
        <v>0.85</v>
      </c>
      <c r="E66" s="12">
        <f t="array" ref="E66">PERCENTILE(IF(Data!$B$2:$B$1000=$A66,IF(Data!$C$2:$C$1000=$B$1,IF(Data!$D$2:$D$1000=$C66,Data!$E$2:$E$1000))),$D66)</f>
        <v>10.229816292047285</v>
      </c>
      <c r="F66" s="12">
        <f t="array" ref="F66">PERCENTILE(IF(Data!$B$2:$B$1000=$A66,IF(Data!$C$2:$C$1000=$B$1,IF(Data!$D$2:$D$1000=$C66,Data!$F$2:$F$1000))),$D66)</f>
        <v>9.1619580000000003</v>
      </c>
      <c r="K66" s="12">
        <f t="array" ref="K66">PERCENTILE(IF(Data!$B$2:$B$1000=$A66,IF(Data!$C$2:$C$1000=$B$1,IF(Data!$D$2:$D$1000=$C66,IF(Data!$K$2:$K$1000&lt;&gt;0,Data!$K$2:$K$1000)))),$D66)</f>
        <v>-81.652008956068926</v>
      </c>
      <c r="L66" s="12">
        <f t="array" ref="L66">PERCENTILE(IF(Data!$B$2:$B$1000=$A66,IF(Data!$C$2:$C$1000=$B$1,IF(Data!$D$2:$D$1000=$C66,IF(Data!$L$2:$L$1000&lt;&gt;0,Data!$L$2:$L$1000)))),$D66)</f>
        <v>-80.832229999999996</v>
      </c>
    </row>
    <row r="67" spans="1:12" x14ac:dyDescent="0.25">
      <c r="A67" s="6" t="s">
        <v>35</v>
      </c>
      <c r="C67" s="6">
        <v>5</v>
      </c>
      <c r="D67" s="13">
        <v>0.9</v>
      </c>
      <c r="E67" s="12">
        <f t="array" ref="E67">PERCENTILE(IF(Data!$B$2:$B$1000=$A67,IF(Data!$C$2:$C$1000=$B$1,IF(Data!$D$2:$D$1000=$C67,Data!$E$2:$E$1000))),$D67)</f>
        <v>10.4024820967499</v>
      </c>
      <c r="F67" s="12">
        <f t="array" ref="F67">PERCENTILE(IF(Data!$B$2:$B$1000=$A67,IF(Data!$C$2:$C$1000=$B$1,IF(Data!$D$2:$D$1000=$C67,Data!$F$2:$F$1000))),$D67)</f>
        <v>9.3163619999999998</v>
      </c>
      <c r="K67" s="12">
        <f t="array" ref="K67">PERCENTILE(IF(Data!$B$2:$B$1000=$A67,IF(Data!$C$2:$C$1000=$B$1,IF(Data!$D$2:$D$1000=$C67,IF(Data!$K$2:$K$1000&lt;&gt;0,Data!$K$2:$K$1000)))),$D67)</f>
        <v>-81.56458935734797</v>
      </c>
      <c r="L67" s="12">
        <f t="array" ref="L67">PERCENTILE(IF(Data!$B$2:$B$1000=$A67,IF(Data!$C$2:$C$1000=$B$1,IF(Data!$D$2:$D$1000=$C67,IF(Data!$L$2:$L$1000&lt;&gt;0,Data!$L$2:$L$1000)))),$D67)</f>
        <v>-80.345219999999998</v>
      </c>
    </row>
    <row r="68" spans="1:12" x14ac:dyDescent="0.25">
      <c r="A68" s="6" t="s">
        <v>35</v>
      </c>
      <c r="C68" s="6">
        <v>5</v>
      </c>
      <c r="D68" s="13">
        <v>0.95</v>
      </c>
      <c r="E68" s="12">
        <f t="array" ref="E68">PERCENTILE(IF(Data!$B$2:$B$1000=$A68,IF(Data!$C$2:$C$1000=$B$1,IF(Data!$D$2:$D$1000=$C68,Data!$E$2:$E$1000))),$D68)</f>
        <v>10.555295084463115</v>
      </c>
      <c r="F68" s="12">
        <f t="array" ref="F68">PERCENTILE(IF(Data!$B$2:$B$1000=$A68,IF(Data!$C$2:$C$1000=$B$1,IF(Data!$D$2:$D$1000=$C68,Data!$F$2:$F$1000))),$D68)</f>
        <v>9.4234409999999986</v>
      </c>
      <c r="K68" s="12">
        <f t="array" ref="K68">PERCENTILE(IF(Data!$B$2:$B$1000=$A68,IF(Data!$C$2:$C$1000=$B$1,IF(Data!$D$2:$D$1000=$C68,IF(Data!$K$2:$K$1000&lt;&gt;0,Data!$K$2:$K$1000)))),$D68)</f>
        <v>-81.492210098885565</v>
      </c>
      <c r="L68" s="12">
        <f t="array" ref="L68">PERCENTILE(IF(Data!$B$2:$B$1000=$A68,IF(Data!$C$2:$C$1000=$B$1,IF(Data!$D$2:$D$1000=$C68,IF(Data!$L$2:$L$1000&lt;&gt;0,Data!$L$2:$L$1000)))),$D68)</f>
        <v>-79.799710000000005</v>
      </c>
    </row>
    <row r="69" spans="1:12" x14ac:dyDescent="0.25">
      <c r="A69" s="6" t="s">
        <v>35</v>
      </c>
      <c r="C69" s="6">
        <v>5</v>
      </c>
      <c r="D69" s="13">
        <v>1</v>
      </c>
      <c r="E69" s="12">
        <f t="array" ref="E69">PERCENTILE(IF(Data!$B$2:$B$1000=$A69,IF(Data!$C$2:$C$1000=$B$1,IF(Data!$D$2:$D$1000=$C69,Data!$E$2:$E$1000))),$D69)</f>
        <v>10.70810807217633</v>
      </c>
      <c r="F69" s="12">
        <f t="array" ref="F69">PERCENTILE(IF(Data!$B$2:$B$1000=$A69,IF(Data!$C$2:$C$1000=$B$1,IF(Data!$D$2:$D$1000=$C69,Data!$F$2:$F$1000))),$D69)</f>
        <v>9.5305199999999992</v>
      </c>
      <c r="K69" s="12">
        <f t="array" ref="K69">PERCENTILE(IF(Data!$B$2:$B$1000=$A69,IF(Data!$C$2:$C$1000=$B$1,IF(Data!$D$2:$D$1000=$C69,IF(Data!$K$2:$K$1000&lt;&gt;0,Data!$K$2:$K$1000)))),$D69)</f>
        <v>-81.41983084042316</v>
      </c>
      <c r="L69" s="12">
        <f t="array" ref="L69">PERCENTILE(IF(Data!$B$2:$B$1000=$A69,IF(Data!$C$2:$C$1000=$B$1,IF(Data!$D$2:$D$1000=$C69,IF(Data!$L$2:$L$1000&lt;&gt;0,Data!$L$2:$L$1000)))),$D69)</f>
        <v>-79.254199999999997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2" sqref="A22"/>
    </sheetView>
  </sheetViews>
  <sheetFormatPr defaultRowHeight="15" x14ac:dyDescent="0.25"/>
  <cols>
    <col min="1" max="16384" width="9.140625" style="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</vt:lpstr>
      <vt:lpstr>Summary</vt:lpstr>
      <vt:lpstr>Data</vt:lpstr>
      <vt:lpstr>Analysis</vt:lpstr>
      <vt:lpstr>CDF</vt:lpstr>
      <vt:lpstr>Plots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2016-11-23T19:33:17Z</dcterms:created>
  <dcterms:modified xsi:type="dcterms:W3CDTF">2017-02-02T22:41:58Z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3b7f5b9e-167b-4f48-b319-5b989ac5b464</vt:lpwstr>
  </property>
  <property fmtid="{D5CDD505-2E9C-101B-9397-08002B2CF9AE}" pid="3" name="CTP_TimeStamp">
    <vt:lpwstr>2016-11-23 21:42:56Z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